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/>
  <mc:AlternateContent xmlns:mc="http://schemas.openxmlformats.org/markup-compatibility/2006">
    <mc:Choice Requires="x15">
      <x15ac:absPath xmlns:x15ac="http://schemas.microsoft.com/office/spreadsheetml/2010/11/ac" url="c:\users\cshonk\appdata\local\bentley\projectwise\workingdir\ohiodot-pw.bentley.com_ohiodot-pw-02\chris.shonk@dot.ohio.gov\dms50111\"/>
    </mc:Choice>
  </mc:AlternateContent>
  <xr:revisionPtr revIDLastSave="0" documentId="13_ncr:1_{1F3D23D5-95E7-445B-86DD-9DDFD23A7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irport 1" sheetId="1" r:id="rId1"/>
    <sheet name="Airport 2" sheetId="2" r:id="rId2"/>
    <sheet name="Airport 3" sheetId="3" r:id="rId3"/>
    <sheet name="Airport 4" sheetId="4" r:id="rId4"/>
    <sheet name="Airport 5" sheetId="5" r:id="rId5"/>
  </sheets>
  <definedNames>
    <definedName name="print1">'Airport 1'!$A$52:$G$52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1" l="1"/>
  <c r="Q10" i="1"/>
  <c r="Q10" i="2"/>
  <c r="I15" i="2"/>
  <c r="U15" i="2"/>
  <c r="Z15" i="2" s="1"/>
  <c r="Q10" i="3"/>
  <c r="I15" i="3"/>
  <c r="U15" i="3"/>
  <c r="Z15" i="3" s="1"/>
  <c r="Q10" i="4"/>
  <c r="I15" i="4"/>
  <c r="U15" i="4"/>
  <c r="Z15" i="4" s="1"/>
  <c r="Q10" i="5"/>
  <c r="I15" i="5"/>
  <c r="U15" i="5"/>
  <c r="Z15" i="5" s="1"/>
  <c r="Z15" i="1" l="1"/>
  <c r="R17" i="1" s="1"/>
  <c r="R17" i="5"/>
  <c r="C16" i="5"/>
  <c r="R17" i="3"/>
  <c r="C16" i="3"/>
  <c r="R17" i="4"/>
  <c r="C16" i="4"/>
  <c r="R17" i="2"/>
  <c r="C16" i="2"/>
  <c r="C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" authorId="0" shapeId="0" xr:uid="{00000000-0006-0000-0000-000001000000}">
      <text>
        <r>
          <rPr>
            <sz val="10"/>
            <rFont val="Arial"/>
            <family val="2"/>
          </rPr>
          <t>for heliport use a runway lenght of 0.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" authorId="0" shapeId="0" xr:uid="{00000000-0006-0000-0200-000001000000}">
      <text>
        <r>
          <rPr>
            <sz val="10"/>
            <rFont val="Arial"/>
            <family val="2"/>
          </rPr>
          <t>for heliport use a runway lenght of 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" authorId="0" shapeId="0" xr:uid="{00000000-0006-0000-0300-000001000000}">
      <text>
        <r>
          <rPr>
            <sz val="10"/>
            <rFont val="Arial"/>
            <family val="2"/>
          </rPr>
          <t>for heliport use a runway lenght of 0.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1" authorId="0" shapeId="0" xr:uid="{00000000-0006-0000-0400-000001000000}">
      <text>
        <r>
          <rPr>
            <sz val="10"/>
            <rFont val="Arial"/>
            <family val="2"/>
          </rPr>
          <t>for heliport use a runway lenght of 0.</t>
        </r>
      </text>
    </comment>
  </commentList>
</comments>
</file>

<file path=xl/sharedStrings.xml><?xml version="1.0" encoding="utf-8"?>
<sst xmlns="http://schemas.openxmlformats.org/spreadsheetml/2006/main" count="195" uniqueCount="41">
  <si>
    <t xml:space="preserve"> </t>
  </si>
  <si>
    <t>.</t>
  </si>
  <si>
    <t>{SelectBlock A:B1..AF37}</t>
  </si>
  <si>
    <t xml:space="preserve">+Z is the amount of clearance,                  </t>
  </si>
  <si>
    <t>Airport (ft.)</t>
  </si>
  <si>
    <t>AIRWAY HIGHWAY CLEARANCE</t>
  </si>
  <si>
    <t>Bridge + Equipment (ft.)</t>
  </si>
  <si>
    <t>C</t>
  </si>
  <si>
    <t>CALCULATION SHEET</t>
  </si>
  <si>
    <t>CHECKED BY:</t>
  </si>
  <si>
    <t>CRS:</t>
  </si>
  <si>
    <t>DATE:</t>
  </si>
  <si>
    <t>DESCRIPTION:</t>
  </si>
  <si>
    <t>Distance between Airport and Bridge (ft.)</t>
  </si>
  <si>
    <t>DISTRICT 5 BRIDGE</t>
  </si>
  <si>
    <t>Elevation A</t>
  </si>
  <si>
    <t>Elevation at Top of Superstructrure</t>
  </si>
  <si>
    <t>Elevation B</t>
  </si>
  <si>
    <t>FAI-33-08.96</t>
  </si>
  <si>
    <t>FAI-33-15.58 and Fairfield County Airport</t>
  </si>
  <si>
    <t>FAI-33-17.71 and Fairfield County Airport</t>
  </si>
  <si>
    <t>FAI-33-21.37 and Fairfield County Airport</t>
  </si>
  <si>
    <t>FAI-33-22.36 and Fairfield County Airport</t>
  </si>
  <si>
    <t>feet</t>
  </si>
  <si>
    <t>FIGURE 1404-7 LDM V3</t>
  </si>
  <si>
    <t>ft.</t>
  </si>
  <si>
    <t>Height of Equipment</t>
  </si>
  <si>
    <t>INITIALS:</t>
  </si>
  <si>
    <t>JDR</t>
  </si>
  <si>
    <t>Length of Runway</t>
  </si>
  <si>
    <t>Notification Slope (X:1)</t>
  </si>
  <si>
    <t>OHIO DEPARTMENT OF TRANSPORTATION</t>
  </si>
  <si>
    <t>Omitted Height =</t>
  </si>
  <si>
    <t>PID:</t>
  </si>
  <si>
    <t>TAG</t>
  </si>
  <si>
    <t>X</t>
  </si>
  <si>
    <t>Z</t>
  </si>
  <si>
    <t>-Z will require notification</t>
  </si>
  <si>
    <t>CAMBRIDGE MUNICIPAL AIRPORT</t>
  </si>
  <si>
    <t>CPS</t>
  </si>
  <si>
    <t>Lic-16-(15.58)(15.91)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</si>
</sst>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m/d/yy;@"/>
  </numFmts>
  <fonts count="6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9"/>
      </patternFill>
    </fill>
  </fills>
  <borders count="5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2" fontId="5" fillId="0" borderId="0"/>
    <xf numFmtId="14" fontId="5" fillId="0" borderId="0"/>
    <xf numFmtId="0" fontId="1" fillId="0" borderId="0"/>
    <xf numFmtId="0" fontId="2" fillId="0" borderId="0"/>
    <xf numFmtId="0" fontId="5" fillId="0" borderId="1"/>
    <xf numFmtId="3" fontId="5" fillId="0" borderId="0"/>
    <xf numFmtId="5" fontId="5" fillId="0" borderId="0"/>
  </cellStyleXfs>
  <cellXfs count="99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center"/>
    </xf>
    <xf numFmtId="15" fontId="5" fillId="0" borderId="8" xfId="2" applyNumberForma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4" fillId="0" borderId="0" xfId="0" applyFont="1"/>
    <xf numFmtId="0" fontId="0" fillId="0" borderId="11" xfId="0" applyBorder="1" applyAlignment="1">
      <alignment horizontal="centerContinuous" vertical="center"/>
    </xf>
    <xf numFmtId="0" fontId="0" fillId="0" borderId="2" xfId="0" applyBorder="1" applyAlignment="1">
      <alignment horizontal="right"/>
    </xf>
    <xf numFmtId="0" fontId="0" fillId="0" borderId="12" xfId="0" applyBorder="1"/>
    <xf numFmtId="0" fontId="0" fillId="0" borderId="8" xfId="0" applyBorder="1" applyAlignment="1">
      <alignment horizontal="centerContinuous" vertical="center"/>
    </xf>
    <xf numFmtId="0" fontId="0" fillId="0" borderId="13" xfId="0" applyBorder="1"/>
    <xf numFmtId="0" fontId="2" fillId="0" borderId="14" xfId="0" applyFont="1" applyBorder="1" applyAlignment="1">
      <alignment horizontal="centerContinuous" vertical="center"/>
    </xf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/>
    </xf>
    <xf numFmtId="0" fontId="0" fillId="0" borderId="18" xfId="0" applyBorder="1"/>
    <xf numFmtId="0" fontId="3" fillId="0" borderId="14" xfId="0" applyFont="1" applyBorder="1" applyAlignment="1">
      <alignment horizontal="centerContinuous" vertical="center"/>
    </xf>
    <xf numFmtId="0" fontId="0" fillId="2" borderId="14" xfId="0" applyFill="1" applyBorder="1" applyAlignment="1">
      <alignment horizontal="centerContinuous" vertical="center"/>
    </xf>
    <xf numFmtId="0" fontId="0" fillId="2" borderId="15" xfId="0" applyFill="1" applyBorder="1" applyAlignment="1">
      <alignment horizontal="centerContinuous" vertical="center"/>
    </xf>
    <xf numFmtId="0" fontId="0" fillId="2" borderId="16" xfId="0" applyFill="1" applyBorder="1" applyAlignment="1">
      <alignment horizontal="centerContinuous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64" fontId="5" fillId="0" borderId="8" xfId="2" applyNumberFormat="1" applyBorder="1" applyAlignment="1">
      <alignment horizontal="centerContinuous" vertical="center"/>
    </xf>
    <xf numFmtId="164" fontId="0" fillId="0" borderId="8" xfId="0" applyNumberForma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2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/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0" fillId="0" borderId="3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47" xfId="0" applyBorder="1" applyAlignment="1">
      <alignment horizontal="left" vertical="center" wrapText="1"/>
    </xf>
    <xf numFmtId="0" fontId="0" fillId="0" borderId="49" xfId="0" applyBorder="1"/>
    <xf numFmtId="0" fontId="0" fillId="0" borderId="47" xfId="0" applyBorder="1"/>
    <xf numFmtId="0" fontId="0" fillId="0" borderId="3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1" xfId="0" applyBorder="1"/>
    <xf numFmtId="0" fontId="0" fillId="0" borderId="17" xfId="0" applyBorder="1"/>
    <xf numFmtId="0" fontId="0" fillId="0" borderId="19" xfId="0" applyBorder="1"/>
    <xf numFmtId="0" fontId="0" fillId="0" borderId="42" xfId="0" applyBorder="1"/>
    <xf numFmtId="0" fontId="0" fillId="0" borderId="11" xfId="0" applyBorder="1"/>
    <xf numFmtId="0" fontId="0" fillId="0" borderId="24" xfId="0" applyBorder="1"/>
    <xf numFmtId="0" fontId="0" fillId="0" borderId="43" xfId="0" applyBorder="1"/>
    <xf numFmtId="0" fontId="0" fillId="0" borderId="12" xfId="0" applyBorder="1"/>
    <xf numFmtId="0" fontId="0" fillId="0" borderId="25" xfId="0" applyBorder="1"/>
    <xf numFmtId="0" fontId="0" fillId="0" borderId="15" xfId="0" applyBorder="1"/>
    <xf numFmtId="0" fontId="0" fillId="0" borderId="16" xfId="0" applyBorder="1"/>
    <xf numFmtId="0" fontId="0" fillId="0" borderId="26" xfId="0" applyBorder="1"/>
    <xf numFmtId="0" fontId="0" fillId="0" borderId="0" xfId="0"/>
    <xf numFmtId="0" fontId="0" fillId="0" borderId="2" xfId="0" applyBorder="1"/>
    <xf numFmtId="0" fontId="0" fillId="0" borderId="44" xfId="0" applyBorder="1"/>
    <xf numFmtId="0" fontId="0" fillId="0" borderId="29" xfId="0" applyBorder="1"/>
    <xf numFmtId="0" fontId="0" fillId="0" borderId="40" xfId="0" applyBorder="1"/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0" borderId="45" xfId="0" applyBorder="1"/>
    <xf numFmtId="0" fontId="0" fillId="0" borderId="38" xfId="0" applyBorder="1"/>
    <xf numFmtId="0" fontId="0" fillId="0" borderId="46" xfId="0" applyBorder="1"/>
    <xf numFmtId="0" fontId="0" fillId="0" borderId="39" xfId="0" applyBorder="1"/>
  </cellXfs>
  <cellStyles count="8">
    <cellStyle name="Comma0" xfId="6" xr:uid="{00000000-0005-0000-0000-000000000000}"/>
    <cellStyle name="Currency0" xfId="7" xr:uid="{00000000-0005-0000-0000-000001000000}"/>
    <cellStyle name="Date" xfId="2" xr:uid="{00000000-0005-0000-0000-000002000000}"/>
    <cellStyle name="Fixed" xfId="1" xr:uid="{00000000-0005-0000-0000-000003000000}"/>
    <cellStyle name="Heading 1" xfId="3" builtinId="16" customBuiltin="1"/>
    <cellStyle name="Heading 2" xfId="4" builtinId="17" customBuiltin="1"/>
    <cellStyle name="Normal" xfId="0" builtinId="0"/>
    <cellStyle name="Total" xfId="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142848"/>
        <c:axId val="118144384"/>
      </c:barChart>
      <c:catAx>
        <c:axId val="11814284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44384"/>
        <c:crosses val="autoZero"/>
        <c:auto val="1"/>
        <c:lblAlgn val="ctr"/>
        <c:lblOffset val="100"/>
        <c:tickMarkSkip val="1"/>
        <c:noMultiLvlLbl val="0"/>
      </c:catAx>
      <c:valAx>
        <c:axId val="1181443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428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749637506041565E-2"/>
          <c:y val="3.8232795242141036E-2"/>
          <c:w val="0.95843402609956496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159232"/>
        <c:axId val="118160768"/>
      </c:barChart>
      <c:catAx>
        <c:axId val="118159232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60768"/>
        <c:crosses val="autoZero"/>
        <c:auto val="1"/>
        <c:lblAlgn val="ctr"/>
        <c:lblOffset val="100"/>
        <c:tickMarkSkip val="1"/>
        <c:noMultiLvlLbl val="0"/>
      </c:catAx>
      <c:valAx>
        <c:axId val="1181607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5923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556928"/>
        <c:axId val="118575104"/>
      </c:barChart>
      <c:catAx>
        <c:axId val="11855692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75104"/>
        <c:crosses val="autoZero"/>
        <c:auto val="1"/>
        <c:lblAlgn val="ctr"/>
        <c:lblOffset val="100"/>
        <c:tickMarkSkip val="1"/>
        <c:noMultiLvlLbl val="0"/>
      </c:catAx>
      <c:valAx>
        <c:axId val="1185751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569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589696"/>
        <c:axId val="118595584"/>
      </c:barChart>
      <c:catAx>
        <c:axId val="118589696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95584"/>
        <c:crosses val="autoZero"/>
        <c:auto val="1"/>
        <c:lblAlgn val="ctr"/>
        <c:lblOffset val="100"/>
        <c:tickMarkSkip val="1"/>
        <c:noMultiLvlLbl val="0"/>
      </c:catAx>
      <c:valAx>
        <c:axId val="1185955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896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628352"/>
        <c:axId val="118629888"/>
      </c:barChart>
      <c:catAx>
        <c:axId val="118628352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29888"/>
        <c:crosses val="autoZero"/>
        <c:auto val="1"/>
        <c:lblAlgn val="ctr"/>
        <c:lblOffset val="100"/>
        <c:tickMarkSkip val="1"/>
        <c:noMultiLvlLbl val="0"/>
      </c:catAx>
      <c:valAx>
        <c:axId val="11862988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2835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19142717973697E-2"/>
          <c:y val="3.8232795242141036E-2"/>
          <c:w val="0.95713589868485138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8657408"/>
        <c:axId val="118658944"/>
      </c:barChart>
      <c:catAx>
        <c:axId val="11865740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58944"/>
        <c:crosses val="autoZero"/>
        <c:auto val="1"/>
        <c:lblAlgn val="ctr"/>
        <c:lblOffset val="100"/>
        <c:tickMarkSkip val="1"/>
        <c:noMultiLvlLbl val="0"/>
      </c:catAx>
      <c:valAx>
        <c:axId val="1186589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5740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9996800"/>
        <c:axId val="105525632"/>
      </c:barChart>
      <c:catAx>
        <c:axId val="119996800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25632"/>
        <c:crosses val="autoZero"/>
        <c:auto val="1"/>
        <c:lblAlgn val="ctr"/>
        <c:lblOffset val="100"/>
        <c:tickMarkSkip val="1"/>
        <c:noMultiLvlLbl val="0"/>
      </c:catAx>
      <c:valAx>
        <c:axId val="1055256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99680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19142717973697E-2"/>
          <c:y val="3.8232795242141036E-2"/>
          <c:w val="0.95713589868485138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19999488"/>
        <c:axId val="118599040"/>
      </c:barChart>
      <c:catAx>
        <c:axId val="11999948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599040"/>
        <c:crosses val="autoZero"/>
        <c:auto val="1"/>
        <c:lblAlgn val="ctr"/>
        <c:lblOffset val="100"/>
        <c:tickMarkSkip val="1"/>
        <c:noMultiLvlLbl val="0"/>
      </c:catAx>
      <c:valAx>
        <c:axId val="1185990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9994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0023680"/>
        <c:axId val="120413184"/>
      </c:barChart>
      <c:catAx>
        <c:axId val="120023680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13184"/>
        <c:crosses val="autoZero"/>
        <c:auto val="1"/>
        <c:lblAlgn val="ctr"/>
        <c:lblOffset val="100"/>
        <c:tickMarkSkip val="1"/>
        <c:noMultiLvlLbl val="0"/>
      </c:catAx>
      <c:valAx>
        <c:axId val="1204131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02368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0432128"/>
        <c:axId val="120433664"/>
      </c:barChart>
      <c:catAx>
        <c:axId val="12043212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33664"/>
        <c:crosses val="autoZero"/>
        <c:auto val="1"/>
        <c:lblAlgn val="ctr"/>
        <c:lblOffset val="100"/>
        <c:tickMarkSkip val="1"/>
        <c:noMultiLvlLbl val="0"/>
      </c:catAx>
      <c:valAx>
        <c:axId val="1204336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4321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2050048"/>
        <c:axId val="122051584"/>
      </c:barChart>
      <c:catAx>
        <c:axId val="12205004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51584"/>
        <c:crosses val="autoZero"/>
        <c:auto val="1"/>
        <c:lblAlgn val="ctr"/>
        <c:lblOffset val="100"/>
        <c:tickMarkSkip val="1"/>
        <c:noMultiLvlLbl val="0"/>
      </c:catAx>
      <c:valAx>
        <c:axId val="1220515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500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834061135371178E-2"/>
          <c:y val="3.8232795242141036E-2"/>
          <c:w val="0.9577874818049491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2062336"/>
        <c:axId val="122063872"/>
      </c:barChart>
      <c:catAx>
        <c:axId val="122062336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63872"/>
        <c:crosses val="autoZero"/>
        <c:auto val="1"/>
        <c:lblAlgn val="ctr"/>
        <c:lblOffset val="100"/>
        <c:tickMarkSkip val="1"/>
        <c:noMultiLvlLbl val="0"/>
      </c:catAx>
      <c:valAx>
        <c:axId val="12206387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623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2103296"/>
        <c:axId val="122104832"/>
      </c:barChart>
      <c:catAx>
        <c:axId val="122103296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04832"/>
        <c:crosses val="autoZero"/>
        <c:auto val="1"/>
        <c:lblAlgn val="ctr"/>
        <c:lblOffset val="100"/>
        <c:tickMarkSkip val="1"/>
        <c:noMultiLvlLbl val="0"/>
      </c:catAx>
      <c:valAx>
        <c:axId val="1221048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032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834061135371178E-2"/>
          <c:y val="3.8232795242141036E-2"/>
          <c:w val="0.9577874818049491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2111488"/>
        <c:axId val="122113024"/>
      </c:barChart>
      <c:catAx>
        <c:axId val="122111488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3024"/>
        <c:crosses val="autoZero"/>
        <c:auto val="1"/>
        <c:lblAlgn val="ctr"/>
        <c:lblOffset val="100"/>
        <c:tickMarkSkip val="1"/>
        <c:noMultiLvlLbl val="0"/>
      </c:catAx>
      <c:valAx>
        <c:axId val="1221130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14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1681792"/>
        <c:axId val="121683328"/>
      </c:barChart>
      <c:catAx>
        <c:axId val="121681792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83328"/>
        <c:crosses val="autoZero"/>
        <c:auto val="1"/>
        <c:lblAlgn val="ctr"/>
        <c:lblOffset val="100"/>
        <c:tickMarkSkip val="1"/>
        <c:noMultiLvlLbl val="0"/>
      </c:catAx>
      <c:valAx>
        <c:axId val="12168332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8179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091310751104567E-2"/>
          <c:y val="3.8232795242141036E-2"/>
          <c:w val="0.95729013254786455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1575296"/>
        <c:axId val="121576832"/>
      </c:barChart>
      <c:catAx>
        <c:axId val="121575296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576832"/>
        <c:crosses val="autoZero"/>
        <c:auto val="1"/>
        <c:lblAlgn val="ctr"/>
        <c:lblOffset val="100"/>
        <c:tickMarkSkip val="1"/>
        <c:noMultiLvlLbl val="0"/>
      </c:catAx>
      <c:valAx>
        <c:axId val="1215768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57529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1379310344829"/>
          <c:y val="0.18072289156626506"/>
          <c:w val="0.66666666666666663"/>
          <c:h val="0.650602409638554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1612544"/>
        <c:axId val="121716736"/>
      </c:barChart>
      <c:catAx>
        <c:axId val="121612544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16736"/>
        <c:crosses val="autoZero"/>
        <c:auto val="1"/>
        <c:lblAlgn val="ctr"/>
        <c:lblOffset val="100"/>
        <c:tickMarkSkip val="1"/>
        <c:noMultiLvlLbl val="0"/>
      </c:catAx>
      <c:valAx>
        <c:axId val="1217167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1254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488755622188907E-2"/>
          <c:y val="3.8232795242141036E-2"/>
          <c:w val="0.95652173913043481"/>
          <c:h val="0.92523364485981308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1723136"/>
        <c:axId val="121741312"/>
      </c:barChart>
      <c:catAx>
        <c:axId val="121723136"/>
        <c:scaling>
          <c:orientation val="minMax"/>
        </c:scaling>
        <c:delete val="0"/>
        <c:axPos val="b"/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41312"/>
        <c:crosses val="autoZero"/>
        <c:auto val="1"/>
        <c:lblAlgn val="ctr"/>
        <c:lblOffset val="100"/>
        <c:tickMarkSkip val="1"/>
        <c:noMultiLvlLbl val="0"/>
      </c:catAx>
      <c:valAx>
        <c:axId val="12174131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ajorTickMark val="cross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231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gradFill rotWithShape="0">
      <a:gsLst>
        <a:gs pos="0">
          <a:srgbClr val="FFFFFF"/>
        </a:gs>
        <a:gs pos="100000">
          <a:srgbClr val="000000"/>
        </a:gs>
      </a:gsLst>
      <a:lin ang="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</xdr:colOff>
      <xdr:row>17</xdr:row>
      <xdr:rowOff>66675</xdr:rowOff>
    </xdr:from>
    <xdr:to>
      <xdr:col>30</xdr:col>
      <xdr:colOff>57150</xdr:colOff>
      <xdr:row>32</xdr:row>
      <xdr:rowOff>133350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7" name="Chart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30</xdr:col>
      <xdr:colOff>38100</xdr:colOff>
      <xdr:row>32</xdr:row>
      <xdr:rowOff>228600</xdr:rowOff>
    </xdr:to>
    <xdr:graphicFrame macro="">
      <xdr:nvGraphicFramePr>
        <xdr:cNvPr id="1028" name="Chart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9" name="Chart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30</xdr:col>
      <xdr:colOff>38100</xdr:colOff>
      <xdr:row>32</xdr:row>
      <xdr:rowOff>228600</xdr:rowOff>
    </xdr:to>
    <xdr:graphicFrame macro="">
      <xdr:nvGraphicFramePr>
        <xdr:cNvPr id="1030" name="Chart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7" name="Chart 3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30</xdr:col>
      <xdr:colOff>47625</xdr:colOff>
      <xdr:row>32</xdr:row>
      <xdr:rowOff>228600</xdr:rowOff>
    </xdr:to>
    <xdr:graphicFrame macro="">
      <xdr:nvGraphicFramePr>
        <xdr:cNvPr id="1028" name="Chart 4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9" name="Chart 5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30</xdr:col>
      <xdr:colOff>47625</xdr:colOff>
      <xdr:row>32</xdr:row>
      <xdr:rowOff>228600</xdr:rowOff>
    </xdr:to>
    <xdr:graphicFrame macro="">
      <xdr:nvGraphicFramePr>
        <xdr:cNvPr id="1030" name="Chart 6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30</xdr:col>
      <xdr:colOff>19050</xdr:colOff>
      <xdr:row>32</xdr:row>
      <xdr:rowOff>228600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19050</xdr:rowOff>
    </xdr:from>
    <xdr:to>
      <xdr:col>5</xdr:col>
      <xdr:colOff>38100</xdr:colOff>
      <xdr:row>4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</xdr:colOff>
      <xdr:row>17</xdr:row>
      <xdr:rowOff>95250</xdr:rowOff>
    </xdr:from>
    <xdr:to>
      <xdr:col>29</xdr:col>
      <xdr:colOff>57150</xdr:colOff>
      <xdr:row>32</xdr:row>
      <xdr:rowOff>228600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2"/>
  <sheetViews>
    <sheetView showGridLines="0" tabSelected="1" workbookViewId="0">
      <selection activeCell="U16" sqref="U16"/>
    </sheetView>
  </sheetViews>
  <sheetFormatPr defaultRowHeight="12.75" x14ac:dyDescent="0.2"/>
  <cols>
    <col min="1" max="1" width="12.7109375" customWidth="1"/>
    <col min="2" max="2" width="5" customWidth="1"/>
    <col min="3" max="5" width="2.85546875" customWidth="1"/>
    <col min="6" max="11" width="2.42578125" customWidth="1"/>
    <col min="12" max="18" width="2.85546875" customWidth="1"/>
    <col min="22" max="31" width="2.85546875" customWidth="1"/>
    <col min="32" max="32" width="0.7109375" customWidth="1"/>
  </cols>
  <sheetData>
    <row r="1" spans="1:32" x14ac:dyDescent="0.2">
      <c r="AC1" s="21"/>
    </row>
    <row r="2" spans="1:32" x14ac:dyDescent="0.2">
      <c r="E2" s="6"/>
      <c r="F2" s="6"/>
      <c r="G2" s="6" t="s">
        <v>31</v>
      </c>
      <c r="H2" s="6"/>
      <c r="I2" s="6"/>
      <c r="J2" s="6"/>
      <c r="K2" s="6"/>
      <c r="L2" s="6"/>
      <c r="M2" s="6"/>
      <c r="N2" s="6"/>
      <c r="O2" s="6"/>
      <c r="P2" s="6"/>
      <c r="Q2" s="6"/>
      <c r="V2" s="1" t="s">
        <v>11</v>
      </c>
      <c r="W2" s="24">
        <v>44789</v>
      </c>
      <c r="X2" s="25"/>
      <c r="Y2" s="25"/>
      <c r="Z2" s="4"/>
      <c r="AC2" s="1" t="s">
        <v>27</v>
      </c>
      <c r="AD2" s="26" t="s">
        <v>39</v>
      </c>
      <c r="AE2" s="11"/>
    </row>
    <row r="3" spans="1:32" x14ac:dyDescent="0.2">
      <c r="E3" s="6"/>
      <c r="G3" s="6" t="s">
        <v>14</v>
      </c>
      <c r="H3" s="6"/>
      <c r="I3" s="6"/>
      <c r="J3" s="6"/>
      <c r="K3" s="6"/>
      <c r="L3" s="6"/>
      <c r="M3" s="6"/>
      <c r="N3" s="6"/>
      <c r="O3" s="6"/>
      <c r="P3" s="6"/>
      <c r="Q3" s="6"/>
      <c r="V3" s="1" t="s">
        <v>33</v>
      </c>
      <c r="W3" s="8">
        <v>92411</v>
      </c>
      <c r="X3" s="11"/>
      <c r="Y3" s="11"/>
      <c r="Z3" s="4"/>
      <c r="AC3" s="1" t="s">
        <v>9</v>
      </c>
      <c r="AD3" s="27" t="s">
        <v>39</v>
      </c>
      <c r="AE3" s="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t="s">
        <v>0</v>
      </c>
      <c r="V4" s="1" t="s">
        <v>10</v>
      </c>
      <c r="W4" s="27" t="s">
        <v>40</v>
      </c>
      <c r="X4" s="11"/>
      <c r="Y4" s="11"/>
      <c r="Z4" s="11"/>
      <c r="AA4" s="11"/>
      <c r="AB4" s="11"/>
      <c r="AC4" s="11"/>
      <c r="AD4" s="8"/>
      <c r="AE4" s="8"/>
      <c r="AF4" t="s">
        <v>0</v>
      </c>
    </row>
    <row r="5" spans="1:32" x14ac:dyDescent="0.2">
      <c r="D5" s="6"/>
      <c r="E5" s="6"/>
      <c r="F5" s="6"/>
      <c r="G5" s="6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t="s">
        <v>0</v>
      </c>
      <c r="V5" s="1" t="s">
        <v>12</v>
      </c>
      <c r="W5" s="8" t="s">
        <v>5</v>
      </c>
      <c r="X5" s="8"/>
      <c r="Y5" s="8"/>
      <c r="Z5" s="8"/>
      <c r="AA5" s="8"/>
      <c r="AB5" s="8"/>
      <c r="AC5" s="8"/>
      <c r="AD5" s="8"/>
      <c r="AE5" s="8"/>
    </row>
    <row r="6" spans="1:32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0"/>
      <c r="Z6" s="10"/>
      <c r="AA6" s="10"/>
      <c r="AB6" s="10"/>
      <c r="AC6" s="10"/>
      <c r="AD6" s="10"/>
      <c r="AE6" s="10"/>
    </row>
    <row r="7" spans="1:32" x14ac:dyDescent="0.2">
      <c r="A7" t="s">
        <v>1</v>
      </c>
      <c r="B7" s="16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2"/>
    </row>
    <row r="8" spans="1:32" ht="15.75" x14ac:dyDescent="0.2">
      <c r="B8" s="16"/>
      <c r="C8" s="13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2"/>
    </row>
    <row r="9" spans="1:32" x14ac:dyDescent="0.2">
      <c r="B9" s="16"/>
      <c r="C9" s="32" t="s">
        <v>16</v>
      </c>
      <c r="D9" s="33"/>
      <c r="E9" s="33"/>
      <c r="F9" s="33"/>
      <c r="G9" s="33"/>
      <c r="H9" s="34"/>
      <c r="I9" s="30">
        <v>932</v>
      </c>
      <c r="J9" s="31"/>
      <c r="K9" s="31"/>
      <c r="L9" s="31"/>
      <c r="M9" s="28" t="s">
        <v>25</v>
      </c>
      <c r="N9" s="29"/>
      <c r="AF9" s="12"/>
    </row>
    <row r="10" spans="1:32" ht="15.75" x14ac:dyDescent="0.25">
      <c r="B10" s="16"/>
      <c r="C10" s="38" t="s">
        <v>26</v>
      </c>
      <c r="D10" s="39"/>
      <c r="E10" s="39"/>
      <c r="F10" s="39"/>
      <c r="G10" s="39"/>
      <c r="H10" s="40"/>
      <c r="I10" s="37">
        <v>100</v>
      </c>
      <c r="J10" s="37"/>
      <c r="K10" s="37"/>
      <c r="L10" s="37"/>
      <c r="M10" s="35" t="s">
        <v>25</v>
      </c>
      <c r="N10" s="36"/>
      <c r="Q10" s="7" t="str">
        <f>IF(O15&gt;20000,"NO FURTHER ANALYSIS IS REQUIRED","")</f>
        <v/>
      </c>
      <c r="AF10" s="12"/>
    </row>
    <row r="11" spans="1:32" x14ac:dyDescent="0.2">
      <c r="B11" s="16"/>
      <c r="C11" s="45" t="s">
        <v>29</v>
      </c>
      <c r="D11" s="46"/>
      <c r="E11" s="46"/>
      <c r="F11" s="46"/>
      <c r="G11" s="46"/>
      <c r="H11" s="47"/>
      <c r="I11" s="43">
        <v>4949</v>
      </c>
      <c r="J11" s="44"/>
      <c r="K11" s="44"/>
      <c r="L11" s="44"/>
      <c r="M11" s="41" t="s">
        <v>25</v>
      </c>
      <c r="N11" s="42"/>
      <c r="AF11" s="12"/>
    </row>
    <row r="12" spans="1:32" x14ac:dyDescent="0.2">
      <c r="B12" s="16"/>
      <c r="C12" s="51" t="s">
        <v>15</v>
      </c>
      <c r="D12" s="50"/>
      <c r="E12" s="50"/>
      <c r="F12" s="50"/>
      <c r="G12" s="50"/>
      <c r="H12" s="50"/>
      <c r="I12" s="49" t="s">
        <v>17</v>
      </c>
      <c r="J12" s="50"/>
      <c r="K12" s="50"/>
      <c r="L12" s="50"/>
      <c r="M12" s="50"/>
      <c r="N12" s="50"/>
      <c r="O12" s="49" t="s">
        <v>7</v>
      </c>
      <c r="P12" s="50"/>
      <c r="Q12" s="50"/>
      <c r="R12" s="50"/>
      <c r="S12" s="50"/>
      <c r="T12" s="50"/>
      <c r="U12" s="49" t="s">
        <v>35</v>
      </c>
      <c r="V12" s="49"/>
      <c r="W12" s="49"/>
      <c r="X12" s="49"/>
      <c r="Y12" s="49"/>
      <c r="Z12" s="48" t="s">
        <v>36</v>
      </c>
      <c r="AA12" s="49"/>
      <c r="AB12" s="49"/>
      <c r="AC12" s="49"/>
      <c r="AD12" s="49"/>
      <c r="AE12" s="48"/>
      <c r="AF12" s="12"/>
    </row>
    <row r="13" spans="1:32" x14ac:dyDescent="0.2">
      <c r="B13" s="16"/>
      <c r="C13" s="65" t="s">
        <v>4</v>
      </c>
      <c r="D13" s="60"/>
      <c r="E13" s="60"/>
      <c r="F13" s="60"/>
      <c r="G13" s="60"/>
      <c r="H13" s="61"/>
      <c r="I13" s="59" t="s">
        <v>6</v>
      </c>
      <c r="J13" s="60"/>
      <c r="K13" s="60"/>
      <c r="L13" s="60"/>
      <c r="M13" s="60"/>
      <c r="N13" s="61"/>
      <c r="O13" s="59" t="s">
        <v>13</v>
      </c>
      <c r="P13" s="60"/>
      <c r="Q13" s="60"/>
      <c r="R13" s="60"/>
      <c r="S13" s="60"/>
      <c r="T13" s="61"/>
      <c r="U13" s="59" t="s">
        <v>30</v>
      </c>
      <c r="V13" s="60"/>
      <c r="W13" s="60"/>
      <c r="X13" s="60"/>
      <c r="Y13" s="61"/>
      <c r="Z13" s="56" t="s">
        <v>3</v>
      </c>
      <c r="AA13" s="57"/>
      <c r="AB13" s="57"/>
      <c r="AC13" s="57"/>
      <c r="AD13" s="57"/>
      <c r="AE13" s="58"/>
      <c r="AF13" s="12"/>
    </row>
    <row r="14" spans="1:32" x14ac:dyDescent="0.2">
      <c r="B14" s="16"/>
      <c r="C14" s="66"/>
      <c r="D14" s="63"/>
      <c r="E14" s="63"/>
      <c r="F14" s="63"/>
      <c r="G14" s="63"/>
      <c r="H14" s="64"/>
      <c r="I14" s="62"/>
      <c r="J14" s="63"/>
      <c r="K14" s="63"/>
      <c r="L14" s="63"/>
      <c r="M14" s="63"/>
      <c r="N14" s="64"/>
      <c r="O14" s="62"/>
      <c r="P14" s="63"/>
      <c r="Q14" s="63"/>
      <c r="R14" s="63"/>
      <c r="S14" s="63"/>
      <c r="T14" s="64"/>
      <c r="U14" s="62"/>
      <c r="V14" s="63"/>
      <c r="W14" s="63"/>
      <c r="X14" s="63"/>
      <c r="Y14" s="64"/>
      <c r="Z14" s="67" t="s">
        <v>37</v>
      </c>
      <c r="AA14" s="68"/>
      <c r="AB14" s="68"/>
      <c r="AC14" s="68"/>
      <c r="AD14" s="68"/>
      <c r="AE14" s="69"/>
      <c r="AF14" s="12"/>
    </row>
    <row r="15" spans="1:32" x14ac:dyDescent="0.2">
      <c r="B15" s="16"/>
      <c r="C15" s="74">
        <v>884</v>
      </c>
      <c r="D15" s="72"/>
      <c r="E15" s="72"/>
      <c r="F15" s="72"/>
      <c r="G15" s="72"/>
      <c r="H15" s="72"/>
      <c r="I15" s="73">
        <f>SUM($I$9+$I$10)</f>
        <v>1032</v>
      </c>
      <c r="J15" s="72"/>
      <c r="K15" s="72"/>
      <c r="L15" s="72"/>
      <c r="M15" s="72"/>
      <c r="N15" s="72"/>
      <c r="O15" s="73">
        <v>14600</v>
      </c>
      <c r="P15" s="72"/>
      <c r="Q15" s="72"/>
      <c r="R15" s="72"/>
      <c r="S15" s="72"/>
      <c r="T15" s="72"/>
      <c r="U15" s="71">
        <v>100</v>
      </c>
      <c r="V15" s="72"/>
      <c r="W15" s="72"/>
      <c r="X15" s="72"/>
      <c r="Y15" s="72"/>
      <c r="Z15" s="70">
        <f>IF(O15&gt;20000,"N/A",SUM((O15/U15)+C15-I15))</f>
        <v>-2</v>
      </c>
      <c r="AA15" s="71"/>
      <c r="AB15" s="71"/>
      <c r="AC15" s="71"/>
      <c r="AD15" s="71"/>
      <c r="AE15" s="70"/>
      <c r="AF15" s="12"/>
    </row>
    <row r="16" spans="1:32" x14ac:dyDescent="0.2">
      <c r="B16" s="16"/>
      <c r="C16" s="17" t="str">
        <f>IF(O15&gt;20000,"",IF(($Z15)&gt;=0,"Use note R119B (LDM V3)","Use Note R119A (LDM V3)"))</f>
        <v>Use Note R119A (LDM V3)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12"/>
    </row>
    <row r="17" spans="2:32" x14ac:dyDescent="0.2">
      <c r="B17" s="16"/>
      <c r="C17" s="54" t="s">
        <v>32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3">
        <f>IF(O15&gt;20000,"N/A",IF(($Z$15&gt;0),($I$10+$Z$15),$I$10))</f>
        <v>100</v>
      </c>
      <c r="S17" s="53"/>
      <c r="T17" s="52" t="s">
        <v>23</v>
      </c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2"/>
    </row>
    <row r="18" spans="2:32" x14ac:dyDescent="0.2">
      <c r="B18" s="1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2"/>
    </row>
    <row r="19" spans="2:32" x14ac:dyDescent="0.2">
      <c r="B19" s="16"/>
      <c r="AF19" s="12"/>
    </row>
    <row r="20" spans="2:32" x14ac:dyDescent="0.2">
      <c r="B20" s="16"/>
      <c r="AF20" s="12"/>
    </row>
    <row r="21" spans="2:32" x14ac:dyDescent="0.2">
      <c r="B21" s="16"/>
      <c r="AF21" s="12"/>
    </row>
    <row r="22" spans="2:32" x14ac:dyDescent="0.2">
      <c r="B22" s="16"/>
      <c r="AF22" s="12"/>
    </row>
    <row r="23" spans="2:32" x14ac:dyDescent="0.2">
      <c r="B23" s="16"/>
      <c r="AF23" s="12"/>
    </row>
    <row r="24" spans="2:32" x14ac:dyDescent="0.2">
      <c r="B24" s="16"/>
      <c r="AF24" s="12"/>
    </row>
    <row r="25" spans="2:32" x14ac:dyDescent="0.2">
      <c r="B25" s="16"/>
      <c r="AF25" s="12"/>
    </row>
    <row r="26" spans="2:32" x14ac:dyDescent="0.2">
      <c r="B26" s="16"/>
      <c r="AF26" s="12"/>
    </row>
    <row r="27" spans="2:32" x14ac:dyDescent="0.2">
      <c r="B27" s="16"/>
      <c r="AF27" s="12"/>
    </row>
    <row r="28" spans="2:32" x14ac:dyDescent="0.2">
      <c r="B28" s="16"/>
      <c r="AF28" s="12"/>
    </row>
    <row r="29" spans="2:32" x14ac:dyDescent="0.2">
      <c r="B29" s="16"/>
      <c r="AF29" s="12"/>
    </row>
    <row r="30" spans="2:32" x14ac:dyDescent="0.2">
      <c r="B30" s="16"/>
      <c r="AF30" s="12"/>
    </row>
    <row r="31" spans="2:32" x14ac:dyDescent="0.2">
      <c r="B31" s="16"/>
      <c r="AF31" s="12"/>
    </row>
    <row r="32" spans="2:32" x14ac:dyDescent="0.2">
      <c r="B32" s="16"/>
      <c r="AF32" s="12"/>
    </row>
    <row r="33" spans="2:32" x14ac:dyDescent="0.2">
      <c r="B33" s="16"/>
      <c r="AF33" s="12"/>
    </row>
    <row r="34" spans="2:32" ht="23.25" x14ac:dyDescent="0.2">
      <c r="B34" s="16"/>
      <c r="C34" s="23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2"/>
    </row>
    <row r="35" spans="2:32" x14ac:dyDescent="0.2">
      <c r="B35" s="16"/>
      <c r="AF35" s="12"/>
    </row>
    <row r="36" spans="2:32" x14ac:dyDescent="0.2">
      <c r="B36" s="16"/>
      <c r="AF36" s="12"/>
    </row>
    <row r="37" spans="2:32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9"/>
    </row>
    <row r="49" spans="1:5" x14ac:dyDescent="0.2">
      <c r="E49" s="1"/>
    </row>
    <row r="50" spans="1:5" x14ac:dyDescent="0.2">
      <c r="E50" s="1"/>
    </row>
    <row r="51" spans="1:5" x14ac:dyDescent="0.2">
      <c r="E51" s="1"/>
    </row>
    <row r="52" spans="1:5" x14ac:dyDescent="0.2">
      <c r="A52" t="s">
        <v>2</v>
      </c>
    </row>
  </sheetData>
  <mergeCells count="28">
    <mergeCell ref="T17:AE17"/>
    <mergeCell ref="R17:S17"/>
    <mergeCell ref="C17:Q17"/>
    <mergeCell ref="Z13:AE13"/>
    <mergeCell ref="U13:Y14"/>
    <mergeCell ref="O13:T14"/>
    <mergeCell ref="I13:N14"/>
    <mergeCell ref="C13:H14"/>
    <mergeCell ref="Z14:AE14"/>
    <mergeCell ref="Z15:AE15"/>
    <mergeCell ref="U15:Y15"/>
    <mergeCell ref="O15:T15"/>
    <mergeCell ref="I15:N15"/>
    <mergeCell ref="C15:H15"/>
    <mergeCell ref="M11:N11"/>
    <mergeCell ref="I11:L11"/>
    <mergeCell ref="C11:H11"/>
    <mergeCell ref="Z12:AE12"/>
    <mergeCell ref="U12:Y12"/>
    <mergeCell ref="O12:T12"/>
    <mergeCell ref="I12:N12"/>
    <mergeCell ref="C12:H12"/>
    <mergeCell ref="M9:N9"/>
    <mergeCell ref="I9:L9"/>
    <mergeCell ref="C9:H9"/>
    <mergeCell ref="M10:N10"/>
    <mergeCell ref="I10:L10"/>
    <mergeCell ref="C10:H10"/>
  </mergeCells>
  <printOptions horizontalCentered="1"/>
  <pageMargins left="0.75" right="0.75" top="1" bottom="1" header="0.5" footer="0.5"/>
  <pageSetup orientation="portrait" r:id="rId1"/>
  <headerFooter>
    <oddFooter>&amp;L&amp;"Arial"&amp;10&amp; @ &amp; pg.&amp;P/&amp;N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2"/>
  <sheetViews>
    <sheetView showGridLines="0" workbookViewId="0">
      <selection activeCell="R17" sqref="R17:S17"/>
    </sheetView>
  </sheetViews>
  <sheetFormatPr defaultRowHeight="12.75" x14ac:dyDescent="0.2"/>
  <cols>
    <col min="1" max="1" width="12.7109375" customWidth="1"/>
    <col min="2" max="2" width="5" customWidth="1"/>
    <col min="3" max="5" width="2.85546875" customWidth="1"/>
    <col min="6" max="11" width="2.42578125" customWidth="1"/>
    <col min="12" max="18" width="2.85546875" customWidth="1"/>
    <col min="19" max="20" width="2.7109375" customWidth="1"/>
    <col min="21" max="21" width="3.140625" customWidth="1"/>
    <col min="22" max="31" width="2.85546875" customWidth="1"/>
    <col min="32" max="32" width="0.7109375" customWidth="1"/>
  </cols>
  <sheetData>
    <row r="1" spans="1:32" x14ac:dyDescent="0.2">
      <c r="AC1" s="21"/>
    </row>
    <row r="2" spans="1:32" x14ac:dyDescent="0.2">
      <c r="E2" s="6"/>
      <c r="F2" s="6"/>
      <c r="G2" s="6" t="s">
        <v>31</v>
      </c>
      <c r="H2" s="6"/>
      <c r="I2" s="6"/>
      <c r="J2" s="6"/>
      <c r="K2" s="6"/>
      <c r="L2" s="6"/>
      <c r="M2" s="6"/>
      <c r="N2" s="6"/>
      <c r="O2" s="6"/>
      <c r="P2" s="6"/>
      <c r="Q2" s="6"/>
      <c r="V2" s="1" t="s">
        <v>11</v>
      </c>
      <c r="W2" s="5">
        <v>38075</v>
      </c>
      <c r="X2" s="11"/>
      <c r="Y2" s="11"/>
      <c r="Z2" s="4"/>
      <c r="AC2" s="1" t="s">
        <v>27</v>
      </c>
      <c r="AD2" s="11" t="s">
        <v>28</v>
      </c>
      <c r="AE2" s="11"/>
    </row>
    <row r="3" spans="1:32" x14ac:dyDescent="0.2">
      <c r="E3" s="6"/>
      <c r="G3" s="6" t="s">
        <v>14</v>
      </c>
      <c r="H3" s="6"/>
      <c r="I3" s="6"/>
      <c r="J3" s="6"/>
      <c r="K3" s="6"/>
      <c r="L3" s="6"/>
      <c r="M3" s="6"/>
      <c r="N3" s="6"/>
      <c r="O3" s="6"/>
      <c r="P3" s="6"/>
      <c r="Q3" s="6"/>
      <c r="V3" s="1" t="s">
        <v>33</v>
      </c>
      <c r="W3" s="8">
        <v>22641</v>
      </c>
      <c r="X3" s="11"/>
      <c r="Y3" s="11"/>
      <c r="Z3" s="4"/>
      <c r="AC3" s="1" t="s">
        <v>9</v>
      </c>
      <c r="AD3" s="8" t="s">
        <v>34</v>
      </c>
      <c r="AE3" s="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t="s">
        <v>0</v>
      </c>
      <c r="V4" s="1" t="s">
        <v>10</v>
      </c>
      <c r="W4" s="8" t="s">
        <v>18</v>
      </c>
      <c r="X4" s="11"/>
      <c r="Y4" s="11"/>
      <c r="Z4" s="11"/>
      <c r="AA4" s="11"/>
      <c r="AB4" s="11"/>
      <c r="AC4" s="11"/>
      <c r="AD4" s="8"/>
      <c r="AE4" s="8"/>
      <c r="AF4" t="s">
        <v>0</v>
      </c>
    </row>
    <row r="5" spans="1:32" x14ac:dyDescent="0.2">
      <c r="D5" s="6"/>
      <c r="E5" s="6"/>
      <c r="F5" s="6"/>
      <c r="G5" s="6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t="s">
        <v>0</v>
      </c>
      <c r="V5" s="1" t="s">
        <v>12</v>
      </c>
      <c r="W5" s="8" t="s">
        <v>5</v>
      </c>
      <c r="X5" s="8"/>
      <c r="Y5" s="8"/>
      <c r="Z5" s="8"/>
      <c r="AA5" s="8"/>
      <c r="AB5" s="8"/>
      <c r="AC5" s="8"/>
      <c r="AD5" s="8"/>
      <c r="AE5" s="8"/>
    </row>
    <row r="6" spans="1:32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0"/>
      <c r="Z6" s="10"/>
      <c r="AA6" s="10"/>
      <c r="AB6" s="10"/>
      <c r="AC6" s="10"/>
      <c r="AD6" s="10"/>
      <c r="AE6" s="10"/>
    </row>
    <row r="7" spans="1:32" x14ac:dyDescent="0.2">
      <c r="A7" t="s">
        <v>1</v>
      </c>
      <c r="B7" s="16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2"/>
    </row>
    <row r="8" spans="1:32" ht="15.75" x14ac:dyDescent="0.2">
      <c r="B8" s="16"/>
      <c r="C8" s="13" t="s">
        <v>19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2"/>
    </row>
    <row r="9" spans="1:32" x14ac:dyDescent="0.2">
      <c r="B9" s="16"/>
      <c r="C9" s="32" t="s">
        <v>16</v>
      </c>
      <c r="D9" s="76"/>
      <c r="E9" s="76"/>
      <c r="F9" s="76"/>
      <c r="G9" s="76"/>
      <c r="H9" s="77"/>
      <c r="I9" s="30">
        <v>841.99</v>
      </c>
      <c r="J9" s="76"/>
      <c r="K9" s="76"/>
      <c r="L9" s="77"/>
      <c r="M9" s="28" t="s">
        <v>25</v>
      </c>
      <c r="N9" s="75"/>
      <c r="AF9" s="12"/>
    </row>
    <row r="10" spans="1:32" ht="15.75" x14ac:dyDescent="0.25">
      <c r="B10" s="16"/>
      <c r="C10" s="38" t="s">
        <v>26</v>
      </c>
      <c r="D10" s="79"/>
      <c r="E10" s="79"/>
      <c r="F10" s="79"/>
      <c r="G10" s="79"/>
      <c r="H10" s="80"/>
      <c r="I10" s="37">
        <v>25</v>
      </c>
      <c r="J10" s="79"/>
      <c r="K10" s="79"/>
      <c r="L10" s="80"/>
      <c r="M10" s="35" t="s">
        <v>25</v>
      </c>
      <c r="N10" s="78"/>
      <c r="Q10" s="7" t="str">
        <f>IF(O15&gt;20000,"NO FURTHER ANALYSIS IS REQUIRED","")</f>
        <v>NO FURTHER ANALYSIS IS REQUIRED</v>
      </c>
      <c r="AF10" s="12"/>
    </row>
    <row r="11" spans="1:32" x14ac:dyDescent="0.2">
      <c r="B11" s="16"/>
      <c r="C11" s="45" t="s">
        <v>29</v>
      </c>
      <c r="D11" s="82"/>
      <c r="E11" s="82"/>
      <c r="F11" s="82"/>
      <c r="G11" s="82"/>
      <c r="H11" s="83"/>
      <c r="I11" s="43">
        <v>5004</v>
      </c>
      <c r="J11" s="82"/>
      <c r="K11" s="82"/>
      <c r="L11" s="83"/>
      <c r="M11" s="41" t="s">
        <v>25</v>
      </c>
      <c r="N11" s="81"/>
      <c r="AF11" s="12"/>
    </row>
    <row r="12" spans="1:32" x14ac:dyDescent="0.2">
      <c r="B12" s="16"/>
      <c r="C12" s="51" t="s">
        <v>15</v>
      </c>
      <c r="D12" s="84"/>
      <c r="E12" s="84"/>
      <c r="F12" s="84"/>
      <c r="G12" s="84"/>
      <c r="H12" s="86"/>
      <c r="I12" s="49" t="s">
        <v>17</v>
      </c>
      <c r="J12" s="84"/>
      <c r="K12" s="84"/>
      <c r="L12" s="84"/>
      <c r="M12" s="84"/>
      <c r="N12" s="86"/>
      <c r="O12" s="49" t="s">
        <v>7</v>
      </c>
      <c r="P12" s="84"/>
      <c r="Q12" s="84"/>
      <c r="R12" s="84"/>
      <c r="S12" s="84"/>
      <c r="T12" s="86"/>
      <c r="U12" s="49" t="s">
        <v>35</v>
      </c>
      <c r="V12" s="84"/>
      <c r="W12" s="84"/>
      <c r="X12" s="84"/>
      <c r="Y12" s="86"/>
      <c r="Z12" s="48" t="s">
        <v>36</v>
      </c>
      <c r="AA12" s="84"/>
      <c r="AB12" s="84"/>
      <c r="AC12" s="84"/>
      <c r="AD12" s="84"/>
      <c r="AE12" s="85"/>
      <c r="AF12" s="12"/>
    </row>
    <row r="13" spans="1:32" x14ac:dyDescent="0.2">
      <c r="B13" s="16"/>
      <c r="C13" s="65" t="s">
        <v>4</v>
      </c>
      <c r="D13" s="88"/>
      <c r="E13" s="88"/>
      <c r="F13" s="88"/>
      <c r="G13" s="88"/>
      <c r="H13" s="90"/>
      <c r="I13" s="59" t="s">
        <v>6</v>
      </c>
      <c r="J13" s="88"/>
      <c r="K13" s="88"/>
      <c r="L13" s="88"/>
      <c r="M13" s="88"/>
      <c r="N13" s="90"/>
      <c r="O13" s="59" t="s">
        <v>13</v>
      </c>
      <c r="P13" s="88"/>
      <c r="Q13" s="88"/>
      <c r="R13" s="88"/>
      <c r="S13" s="88"/>
      <c r="T13" s="90"/>
      <c r="U13" s="59" t="s">
        <v>30</v>
      </c>
      <c r="V13" s="88"/>
      <c r="W13" s="88"/>
      <c r="X13" s="88"/>
      <c r="Y13" s="90"/>
      <c r="Z13" s="56" t="s">
        <v>3</v>
      </c>
      <c r="AA13" s="88"/>
      <c r="AB13" s="88"/>
      <c r="AC13" s="88"/>
      <c r="AD13" s="88"/>
      <c r="AE13" s="89"/>
      <c r="AF13" s="12"/>
    </row>
    <row r="14" spans="1:32" x14ac:dyDescent="0.2">
      <c r="B14" s="16"/>
      <c r="C14" s="94"/>
      <c r="D14" s="92"/>
      <c r="E14" s="92"/>
      <c r="F14" s="92"/>
      <c r="G14" s="92"/>
      <c r="H14" s="93"/>
      <c r="I14" s="91"/>
      <c r="J14" s="92"/>
      <c r="K14" s="92"/>
      <c r="L14" s="92"/>
      <c r="M14" s="92"/>
      <c r="N14" s="93"/>
      <c r="O14" s="91"/>
      <c r="P14" s="92"/>
      <c r="Q14" s="92"/>
      <c r="R14" s="92"/>
      <c r="S14" s="92"/>
      <c r="T14" s="93"/>
      <c r="U14" s="91"/>
      <c r="V14" s="92"/>
      <c r="W14" s="92"/>
      <c r="X14" s="92"/>
      <c r="Y14" s="93"/>
      <c r="Z14" s="67" t="s">
        <v>37</v>
      </c>
      <c r="AA14" s="92"/>
      <c r="AB14" s="92"/>
      <c r="AC14" s="92"/>
      <c r="AD14" s="92"/>
      <c r="AE14" s="95"/>
      <c r="AF14" s="12"/>
    </row>
    <row r="15" spans="1:32" x14ac:dyDescent="0.2">
      <c r="B15" s="16"/>
      <c r="C15" s="74">
        <v>869</v>
      </c>
      <c r="D15" s="96"/>
      <c r="E15" s="96"/>
      <c r="F15" s="96"/>
      <c r="G15" s="96"/>
      <c r="H15" s="98"/>
      <c r="I15" s="73">
        <f>SUM($I$9+$I$10)</f>
        <v>866.99</v>
      </c>
      <c r="J15" s="96"/>
      <c r="K15" s="96"/>
      <c r="L15" s="96"/>
      <c r="M15" s="96"/>
      <c r="N15" s="98"/>
      <c r="O15" s="73">
        <v>20001</v>
      </c>
      <c r="P15" s="96"/>
      <c r="Q15" s="96"/>
      <c r="R15" s="96"/>
      <c r="S15" s="96"/>
      <c r="T15" s="98"/>
      <c r="U15" s="71" t="str">
        <f>IF(O15&gt;20000,"N/A",IF(I11&gt;=3200,100,IF(I11=0,25,50)))</f>
        <v>N/A</v>
      </c>
      <c r="V15" s="96"/>
      <c r="W15" s="96"/>
      <c r="X15" s="96"/>
      <c r="Y15" s="98"/>
      <c r="Z15" s="70" t="str">
        <f>IF(O15&gt;20000,"N/A",SUM((O15/U15)+C15-I15))</f>
        <v>N/A</v>
      </c>
      <c r="AA15" s="96"/>
      <c r="AB15" s="96"/>
      <c r="AC15" s="96"/>
      <c r="AD15" s="96"/>
      <c r="AE15" s="97"/>
      <c r="AF15" s="12"/>
    </row>
    <row r="16" spans="1:32" x14ac:dyDescent="0.2">
      <c r="B16" s="16"/>
      <c r="C16" s="17" t="str">
        <f>IF(O15&gt;20000,"",IF(($Z15)&gt;=0,"Use note R119B (LDM V3)","Use Note R119A (LDM V3)"))</f>
        <v/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12"/>
    </row>
    <row r="17" spans="2:32" x14ac:dyDescent="0.2">
      <c r="B17" s="16"/>
      <c r="C17" s="54" t="s">
        <v>32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53" t="str">
        <f>IF(O15&gt;20000,"N/A",IF(($Z$15&gt;0),($I$10+$Z$15),$I$10))</f>
        <v>N/A</v>
      </c>
      <c r="S17" s="84"/>
      <c r="T17" s="52" t="s">
        <v>23</v>
      </c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12"/>
    </row>
    <row r="18" spans="2:32" x14ac:dyDescent="0.2">
      <c r="B18" s="1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2"/>
    </row>
    <row r="19" spans="2:32" x14ac:dyDescent="0.2">
      <c r="B19" s="16"/>
      <c r="AF19" s="12"/>
    </row>
    <row r="20" spans="2:32" x14ac:dyDescent="0.2">
      <c r="B20" s="16"/>
      <c r="AF20" s="12"/>
    </row>
    <row r="21" spans="2:32" x14ac:dyDescent="0.2">
      <c r="B21" s="16"/>
      <c r="AF21" s="12"/>
    </row>
    <row r="22" spans="2:32" x14ac:dyDescent="0.2">
      <c r="B22" s="16"/>
      <c r="AF22" s="12"/>
    </row>
    <row r="23" spans="2:32" x14ac:dyDescent="0.2">
      <c r="B23" s="16"/>
      <c r="AF23" s="12"/>
    </row>
    <row r="24" spans="2:32" x14ac:dyDescent="0.2">
      <c r="B24" s="16"/>
      <c r="AF24" s="12"/>
    </row>
    <row r="25" spans="2:32" x14ac:dyDescent="0.2">
      <c r="B25" s="16"/>
      <c r="AF25" s="12"/>
    </row>
    <row r="26" spans="2:32" x14ac:dyDescent="0.2">
      <c r="B26" s="16"/>
      <c r="AF26" s="12"/>
    </row>
    <row r="27" spans="2:32" x14ac:dyDescent="0.2">
      <c r="B27" s="16"/>
      <c r="AF27" s="12"/>
    </row>
    <row r="28" spans="2:32" x14ac:dyDescent="0.2">
      <c r="B28" s="16"/>
      <c r="AF28" s="12"/>
    </row>
    <row r="29" spans="2:32" x14ac:dyDescent="0.2">
      <c r="B29" s="16"/>
      <c r="AF29" s="12"/>
    </row>
    <row r="30" spans="2:32" x14ac:dyDescent="0.2">
      <c r="B30" s="16"/>
      <c r="AF30" s="12"/>
    </row>
    <row r="31" spans="2:32" x14ac:dyDescent="0.2">
      <c r="B31" s="16"/>
      <c r="AF31" s="12"/>
    </row>
    <row r="32" spans="2:32" x14ac:dyDescent="0.2">
      <c r="B32" s="16"/>
      <c r="AF32" s="12"/>
    </row>
    <row r="33" spans="2:32" x14ac:dyDescent="0.2">
      <c r="B33" s="16"/>
      <c r="AF33" s="12"/>
    </row>
    <row r="34" spans="2:32" ht="23.25" x14ac:dyDescent="0.2">
      <c r="B34" s="16"/>
      <c r="C34" s="23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2"/>
    </row>
    <row r="35" spans="2:32" x14ac:dyDescent="0.2">
      <c r="B35" s="16"/>
      <c r="AF35" s="12"/>
    </row>
    <row r="36" spans="2:32" x14ac:dyDescent="0.2">
      <c r="B36" s="16"/>
      <c r="AF36" s="12"/>
    </row>
    <row r="37" spans="2:32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9"/>
    </row>
    <row r="49" spans="1:5" x14ac:dyDescent="0.2">
      <c r="E49" s="1"/>
    </row>
    <row r="50" spans="1:5" x14ac:dyDescent="0.2">
      <c r="E50" s="1"/>
    </row>
    <row r="51" spans="1:5" x14ac:dyDescent="0.2">
      <c r="E51" s="1"/>
    </row>
    <row r="52" spans="1:5" x14ac:dyDescent="0.2">
      <c r="A52" t="s">
        <v>2</v>
      </c>
    </row>
  </sheetData>
  <mergeCells count="28">
    <mergeCell ref="T17:AE17"/>
    <mergeCell ref="R17:S17"/>
    <mergeCell ref="C17:Q17"/>
    <mergeCell ref="Z13:AE13"/>
    <mergeCell ref="U13:Y14"/>
    <mergeCell ref="O13:T14"/>
    <mergeCell ref="I13:N14"/>
    <mergeCell ref="C13:H14"/>
    <mergeCell ref="Z14:AE14"/>
    <mergeCell ref="Z15:AE15"/>
    <mergeCell ref="U15:Y15"/>
    <mergeCell ref="O15:T15"/>
    <mergeCell ref="I15:N15"/>
    <mergeCell ref="C15:H15"/>
    <mergeCell ref="M11:N11"/>
    <mergeCell ref="I11:L11"/>
    <mergeCell ref="C11:H11"/>
    <mergeCell ref="Z12:AE12"/>
    <mergeCell ref="U12:Y12"/>
    <mergeCell ref="O12:T12"/>
    <mergeCell ref="I12:N12"/>
    <mergeCell ref="C12:H12"/>
    <mergeCell ref="M9:N9"/>
    <mergeCell ref="I9:L9"/>
    <mergeCell ref="C9:H9"/>
    <mergeCell ref="M10:N10"/>
    <mergeCell ref="I10:L10"/>
    <mergeCell ref="C10:H10"/>
  </mergeCells>
  <printOptions horizontalCentered="1"/>
  <pageMargins left="0.75" right="0.75" top="1" bottom="1" header="0.5" footer="0.5"/>
  <headerFooter>
    <oddFooter>&amp;L&amp;"Arial"&amp;10&amp; @ &amp; pg.&amp;P/&amp;N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2"/>
  <sheetViews>
    <sheetView showGridLines="0" workbookViewId="0">
      <selection activeCell="C17" sqref="C17:Q17"/>
    </sheetView>
  </sheetViews>
  <sheetFormatPr defaultRowHeight="12.75" x14ac:dyDescent="0.2"/>
  <cols>
    <col min="1" max="1" width="12.7109375" customWidth="1"/>
    <col min="2" max="2" width="5" customWidth="1"/>
    <col min="3" max="5" width="2.85546875" customWidth="1"/>
    <col min="6" max="11" width="2.42578125" customWidth="1"/>
    <col min="12" max="18" width="2.85546875" customWidth="1"/>
    <col min="19" max="19" width="3.42578125" customWidth="1"/>
    <col min="20" max="20" width="2.42578125" customWidth="1"/>
    <col min="21" max="21" width="3" customWidth="1"/>
    <col min="22" max="31" width="2.85546875" customWidth="1"/>
    <col min="32" max="32" width="0.7109375" customWidth="1"/>
  </cols>
  <sheetData>
    <row r="1" spans="1:32" x14ac:dyDescent="0.2">
      <c r="AC1" s="21"/>
    </row>
    <row r="2" spans="1:32" x14ac:dyDescent="0.2">
      <c r="E2" s="6"/>
      <c r="F2" s="6"/>
      <c r="G2" s="6" t="s">
        <v>31</v>
      </c>
      <c r="H2" s="6"/>
      <c r="I2" s="6"/>
      <c r="J2" s="6"/>
      <c r="K2" s="6"/>
      <c r="L2" s="6"/>
      <c r="M2" s="6"/>
      <c r="N2" s="6"/>
      <c r="O2" s="6"/>
      <c r="P2" s="6"/>
      <c r="Q2" s="6"/>
      <c r="V2" s="1" t="s">
        <v>11</v>
      </c>
      <c r="W2" s="5">
        <v>38075</v>
      </c>
      <c r="X2" s="11"/>
      <c r="Y2" s="11"/>
      <c r="Z2" s="4"/>
      <c r="AC2" s="1" t="s">
        <v>27</v>
      </c>
      <c r="AD2" s="11" t="s">
        <v>28</v>
      </c>
      <c r="AE2" s="11"/>
    </row>
    <row r="3" spans="1:32" x14ac:dyDescent="0.2">
      <c r="E3" s="6"/>
      <c r="G3" s="6" t="s">
        <v>14</v>
      </c>
      <c r="H3" s="6"/>
      <c r="I3" s="6"/>
      <c r="J3" s="6"/>
      <c r="K3" s="6"/>
      <c r="L3" s="6"/>
      <c r="M3" s="6"/>
      <c r="N3" s="6"/>
      <c r="O3" s="6"/>
      <c r="P3" s="6"/>
      <c r="Q3" s="6"/>
      <c r="V3" s="1" t="s">
        <v>33</v>
      </c>
      <c r="W3" s="8">
        <v>22641</v>
      </c>
      <c r="X3" s="11"/>
      <c r="Y3" s="11"/>
      <c r="Z3" s="4"/>
      <c r="AC3" s="1" t="s">
        <v>9</v>
      </c>
      <c r="AD3" s="8" t="s">
        <v>34</v>
      </c>
      <c r="AE3" s="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t="s">
        <v>0</v>
      </c>
      <c r="V4" s="1" t="s">
        <v>10</v>
      </c>
      <c r="W4" s="8" t="s">
        <v>18</v>
      </c>
      <c r="X4" s="11"/>
      <c r="Y4" s="11"/>
      <c r="Z4" s="11"/>
      <c r="AA4" s="11"/>
      <c r="AB4" s="11"/>
      <c r="AC4" s="11"/>
      <c r="AD4" s="8"/>
      <c r="AE4" s="8"/>
      <c r="AF4" t="s">
        <v>0</v>
      </c>
    </row>
    <row r="5" spans="1:32" x14ac:dyDescent="0.2">
      <c r="D5" s="6"/>
      <c r="E5" s="6"/>
      <c r="F5" s="6"/>
      <c r="G5" s="6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t="s">
        <v>0</v>
      </c>
      <c r="V5" s="1" t="s">
        <v>12</v>
      </c>
      <c r="W5" s="8" t="s">
        <v>5</v>
      </c>
      <c r="X5" s="8"/>
      <c r="Y5" s="8"/>
      <c r="Z5" s="8"/>
      <c r="AA5" s="8"/>
      <c r="AB5" s="8"/>
      <c r="AC5" s="8"/>
      <c r="AD5" s="8"/>
      <c r="AE5" s="8"/>
    </row>
    <row r="6" spans="1:32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0"/>
      <c r="Z6" s="10"/>
      <c r="AA6" s="10"/>
      <c r="AB6" s="10"/>
      <c r="AC6" s="10"/>
      <c r="AD6" s="10"/>
      <c r="AE6" s="10"/>
    </row>
    <row r="7" spans="1:32" x14ac:dyDescent="0.2">
      <c r="A7" t="s">
        <v>1</v>
      </c>
      <c r="B7" s="16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2"/>
    </row>
    <row r="8" spans="1:32" ht="15.75" x14ac:dyDescent="0.2">
      <c r="B8" s="16"/>
      <c r="C8" s="13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2"/>
    </row>
    <row r="9" spans="1:32" x14ac:dyDescent="0.2">
      <c r="B9" s="16"/>
      <c r="C9" s="32" t="s">
        <v>16</v>
      </c>
      <c r="D9" s="76"/>
      <c r="E9" s="76"/>
      <c r="F9" s="76"/>
      <c r="G9" s="76"/>
      <c r="H9" s="77"/>
      <c r="I9" s="30">
        <v>805.73</v>
      </c>
      <c r="J9" s="76"/>
      <c r="K9" s="76"/>
      <c r="L9" s="77"/>
      <c r="M9" s="28" t="s">
        <v>25</v>
      </c>
      <c r="N9" s="75"/>
      <c r="AF9" s="12"/>
    </row>
    <row r="10" spans="1:32" ht="15.75" x14ac:dyDescent="0.25">
      <c r="B10" s="16"/>
      <c r="C10" s="38" t="s">
        <v>26</v>
      </c>
      <c r="D10" s="79"/>
      <c r="E10" s="79"/>
      <c r="F10" s="79"/>
      <c r="G10" s="79"/>
      <c r="H10" s="80"/>
      <c r="I10" s="37">
        <v>25</v>
      </c>
      <c r="J10" s="79"/>
      <c r="K10" s="79"/>
      <c r="L10" s="80"/>
      <c r="M10" s="35" t="s">
        <v>25</v>
      </c>
      <c r="N10" s="78"/>
      <c r="Q10" s="7" t="str">
        <f>IF(O15&gt;20000,"NO FURTHER ANALYSIS IS REQUIRED","")</f>
        <v>NO FURTHER ANALYSIS IS REQUIRED</v>
      </c>
      <c r="AF10" s="12"/>
    </row>
    <row r="11" spans="1:32" x14ac:dyDescent="0.2">
      <c r="B11" s="16"/>
      <c r="C11" s="45" t="s">
        <v>29</v>
      </c>
      <c r="D11" s="82"/>
      <c r="E11" s="82"/>
      <c r="F11" s="82"/>
      <c r="G11" s="82"/>
      <c r="H11" s="83"/>
      <c r="I11" s="43">
        <v>5004</v>
      </c>
      <c r="J11" s="82"/>
      <c r="K11" s="82"/>
      <c r="L11" s="83"/>
      <c r="M11" s="41" t="s">
        <v>25</v>
      </c>
      <c r="N11" s="81"/>
      <c r="AF11" s="12"/>
    </row>
    <row r="12" spans="1:32" x14ac:dyDescent="0.2">
      <c r="B12" s="16"/>
      <c r="C12" s="51" t="s">
        <v>15</v>
      </c>
      <c r="D12" s="84"/>
      <c r="E12" s="84"/>
      <c r="F12" s="84"/>
      <c r="G12" s="84"/>
      <c r="H12" s="86"/>
      <c r="I12" s="49" t="s">
        <v>17</v>
      </c>
      <c r="J12" s="84"/>
      <c r="K12" s="84"/>
      <c r="L12" s="84"/>
      <c r="M12" s="84"/>
      <c r="N12" s="86"/>
      <c r="O12" s="49" t="s">
        <v>7</v>
      </c>
      <c r="P12" s="84"/>
      <c r="Q12" s="84"/>
      <c r="R12" s="84"/>
      <c r="S12" s="84"/>
      <c r="T12" s="86"/>
      <c r="U12" s="49" t="s">
        <v>35</v>
      </c>
      <c r="V12" s="84"/>
      <c r="W12" s="84"/>
      <c r="X12" s="84"/>
      <c r="Y12" s="86"/>
      <c r="Z12" s="48" t="s">
        <v>36</v>
      </c>
      <c r="AA12" s="84"/>
      <c r="AB12" s="84"/>
      <c r="AC12" s="84"/>
      <c r="AD12" s="84"/>
      <c r="AE12" s="85"/>
      <c r="AF12" s="12"/>
    </row>
    <row r="13" spans="1:32" x14ac:dyDescent="0.2">
      <c r="B13" s="16"/>
      <c r="C13" s="65" t="s">
        <v>4</v>
      </c>
      <c r="D13" s="88"/>
      <c r="E13" s="88"/>
      <c r="F13" s="88"/>
      <c r="G13" s="88"/>
      <c r="H13" s="90"/>
      <c r="I13" s="59" t="s">
        <v>6</v>
      </c>
      <c r="J13" s="88"/>
      <c r="K13" s="88"/>
      <c r="L13" s="88"/>
      <c r="M13" s="88"/>
      <c r="N13" s="90"/>
      <c r="O13" s="59" t="s">
        <v>13</v>
      </c>
      <c r="P13" s="88"/>
      <c r="Q13" s="88"/>
      <c r="R13" s="88"/>
      <c r="S13" s="88"/>
      <c r="T13" s="90"/>
      <c r="U13" s="59" t="s">
        <v>30</v>
      </c>
      <c r="V13" s="88"/>
      <c r="W13" s="88"/>
      <c r="X13" s="88"/>
      <c r="Y13" s="90"/>
      <c r="Z13" s="56" t="s">
        <v>3</v>
      </c>
      <c r="AA13" s="88"/>
      <c r="AB13" s="88"/>
      <c r="AC13" s="88"/>
      <c r="AD13" s="88"/>
      <c r="AE13" s="89"/>
      <c r="AF13" s="12"/>
    </row>
    <row r="14" spans="1:32" x14ac:dyDescent="0.2">
      <c r="B14" s="16"/>
      <c r="C14" s="94"/>
      <c r="D14" s="92"/>
      <c r="E14" s="92"/>
      <c r="F14" s="92"/>
      <c r="G14" s="92"/>
      <c r="H14" s="93"/>
      <c r="I14" s="91"/>
      <c r="J14" s="92"/>
      <c r="K14" s="92"/>
      <c r="L14" s="92"/>
      <c r="M14" s="92"/>
      <c r="N14" s="93"/>
      <c r="O14" s="91"/>
      <c r="P14" s="92"/>
      <c r="Q14" s="92"/>
      <c r="R14" s="92"/>
      <c r="S14" s="92"/>
      <c r="T14" s="93"/>
      <c r="U14" s="91"/>
      <c r="V14" s="92"/>
      <c r="W14" s="92"/>
      <c r="X14" s="92"/>
      <c r="Y14" s="93"/>
      <c r="Z14" s="67" t="s">
        <v>37</v>
      </c>
      <c r="AA14" s="92"/>
      <c r="AB14" s="92"/>
      <c r="AC14" s="92"/>
      <c r="AD14" s="92"/>
      <c r="AE14" s="95"/>
      <c r="AF14" s="12"/>
    </row>
    <row r="15" spans="1:32" x14ac:dyDescent="0.2">
      <c r="B15" s="16"/>
      <c r="C15" s="74">
        <v>869</v>
      </c>
      <c r="D15" s="96"/>
      <c r="E15" s="96"/>
      <c r="F15" s="96"/>
      <c r="G15" s="96"/>
      <c r="H15" s="98"/>
      <c r="I15" s="73">
        <f>SUM($I$9+$I$10)</f>
        <v>830.73</v>
      </c>
      <c r="J15" s="96"/>
      <c r="K15" s="96"/>
      <c r="L15" s="96"/>
      <c r="M15" s="96"/>
      <c r="N15" s="98"/>
      <c r="O15" s="73">
        <v>20001</v>
      </c>
      <c r="P15" s="96"/>
      <c r="Q15" s="96"/>
      <c r="R15" s="96"/>
      <c r="S15" s="96"/>
      <c r="T15" s="98"/>
      <c r="U15" s="71" t="str">
        <f>IF(O15&gt;20000,"N/A",IF(I11&gt;=3200,100,IF(I11=0,25,50)))</f>
        <v>N/A</v>
      </c>
      <c r="V15" s="96"/>
      <c r="W15" s="96"/>
      <c r="X15" s="96"/>
      <c r="Y15" s="98"/>
      <c r="Z15" s="70" t="str">
        <f>IF(O15&gt;20000,"N/A",SUM((O15/U15)+C15-I15))</f>
        <v>N/A</v>
      </c>
      <c r="AA15" s="96"/>
      <c r="AB15" s="96"/>
      <c r="AC15" s="96"/>
      <c r="AD15" s="96"/>
      <c r="AE15" s="97"/>
      <c r="AF15" s="12"/>
    </row>
    <row r="16" spans="1:32" x14ac:dyDescent="0.2">
      <c r="B16" s="16"/>
      <c r="C16" s="17" t="str">
        <f>IF(O15&gt;20000,"",IF(($Z15)&gt;=0,"Use note R119B (LDM V3)","Use Note R119A (LDM V3)"))</f>
        <v/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12"/>
    </row>
    <row r="17" spans="2:32" x14ac:dyDescent="0.2">
      <c r="B17" s="16"/>
      <c r="C17" s="54" t="s">
        <v>32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53" t="str">
        <f>IF(O15&gt;20000,"N/A",IF(($Z$15&gt;0),($I$10+$Z$15),$I$10))</f>
        <v>N/A</v>
      </c>
      <c r="S17" s="84"/>
      <c r="T17" s="52" t="s">
        <v>23</v>
      </c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12"/>
    </row>
    <row r="18" spans="2:32" x14ac:dyDescent="0.2">
      <c r="B18" s="1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2"/>
    </row>
    <row r="19" spans="2:32" x14ac:dyDescent="0.2">
      <c r="B19" s="16"/>
      <c r="AF19" s="12"/>
    </row>
    <row r="20" spans="2:32" x14ac:dyDescent="0.2">
      <c r="B20" s="16"/>
      <c r="AF20" s="12"/>
    </row>
    <row r="21" spans="2:32" x14ac:dyDescent="0.2">
      <c r="B21" s="16"/>
      <c r="AF21" s="12"/>
    </row>
    <row r="22" spans="2:32" x14ac:dyDescent="0.2">
      <c r="B22" s="16"/>
      <c r="AF22" s="12"/>
    </row>
    <row r="23" spans="2:32" x14ac:dyDescent="0.2">
      <c r="B23" s="16"/>
      <c r="AF23" s="12"/>
    </row>
    <row r="24" spans="2:32" x14ac:dyDescent="0.2">
      <c r="B24" s="16"/>
      <c r="AF24" s="12"/>
    </row>
    <row r="25" spans="2:32" x14ac:dyDescent="0.2">
      <c r="B25" s="16"/>
      <c r="AF25" s="12"/>
    </row>
    <row r="26" spans="2:32" x14ac:dyDescent="0.2">
      <c r="B26" s="16"/>
      <c r="AF26" s="12"/>
    </row>
    <row r="27" spans="2:32" x14ac:dyDescent="0.2">
      <c r="B27" s="16"/>
      <c r="AF27" s="12"/>
    </row>
    <row r="28" spans="2:32" x14ac:dyDescent="0.2">
      <c r="B28" s="16"/>
      <c r="AF28" s="12"/>
    </row>
    <row r="29" spans="2:32" x14ac:dyDescent="0.2">
      <c r="B29" s="16"/>
      <c r="AF29" s="12"/>
    </row>
    <row r="30" spans="2:32" x14ac:dyDescent="0.2">
      <c r="B30" s="16"/>
      <c r="AF30" s="12"/>
    </row>
    <row r="31" spans="2:32" x14ac:dyDescent="0.2">
      <c r="B31" s="16"/>
      <c r="AF31" s="12"/>
    </row>
    <row r="32" spans="2:32" x14ac:dyDescent="0.2">
      <c r="B32" s="16"/>
      <c r="AF32" s="12"/>
    </row>
    <row r="33" spans="2:32" x14ac:dyDescent="0.2">
      <c r="B33" s="16"/>
      <c r="AF33" s="12"/>
    </row>
    <row r="34" spans="2:32" ht="23.25" x14ac:dyDescent="0.2">
      <c r="B34" s="16"/>
      <c r="C34" s="23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2"/>
    </row>
    <row r="35" spans="2:32" x14ac:dyDescent="0.2">
      <c r="B35" s="16"/>
      <c r="AF35" s="12"/>
    </row>
    <row r="36" spans="2:32" x14ac:dyDescent="0.2">
      <c r="B36" s="16"/>
      <c r="AF36" s="12"/>
    </row>
    <row r="37" spans="2:32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9"/>
    </row>
    <row r="49" spans="1:5" x14ac:dyDescent="0.2">
      <c r="E49" s="1"/>
    </row>
    <row r="50" spans="1:5" x14ac:dyDescent="0.2">
      <c r="E50" s="1"/>
    </row>
    <row r="51" spans="1:5" x14ac:dyDescent="0.2">
      <c r="E51" s="1"/>
    </row>
    <row r="52" spans="1:5" x14ac:dyDescent="0.2">
      <c r="A52" t="s">
        <v>2</v>
      </c>
    </row>
  </sheetData>
  <mergeCells count="28">
    <mergeCell ref="T17:AE17"/>
    <mergeCell ref="R17:S17"/>
    <mergeCell ref="C17:Q17"/>
    <mergeCell ref="Z13:AE13"/>
    <mergeCell ref="U13:Y14"/>
    <mergeCell ref="O13:T14"/>
    <mergeCell ref="I13:N14"/>
    <mergeCell ref="C13:H14"/>
    <mergeCell ref="Z14:AE14"/>
    <mergeCell ref="Z15:AE15"/>
    <mergeCell ref="U15:Y15"/>
    <mergeCell ref="O15:T15"/>
    <mergeCell ref="I15:N15"/>
    <mergeCell ref="C15:H15"/>
    <mergeCell ref="M11:N11"/>
    <mergeCell ref="I11:L11"/>
    <mergeCell ref="C11:H11"/>
    <mergeCell ref="Z12:AE12"/>
    <mergeCell ref="U12:Y12"/>
    <mergeCell ref="O12:T12"/>
    <mergeCell ref="I12:N12"/>
    <mergeCell ref="C12:H12"/>
    <mergeCell ref="M9:N9"/>
    <mergeCell ref="I9:L9"/>
    <mergeCell ref="C9:H9"/>
    <mergeCell ref="M10:N10"/>
    <mergeCell ref="I10:L10"/>
    <mergeCell ref="C10:H10"/>
  </mergeCells>
  <printOptions horizontalCentered="1"/>
  <pageMargins left="0.75" right="0.75" top="1" bottom="1" header="0.5" footer="0.5"/>
  <headerFooter>
    <oddFooter>&amp;L&amp;"Arial"&amp;10&amp; @ &amp; pg.&amp;P/&amp;N</oddFooter>
  </headerFooter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52"/>
  <sheetViews>
    <sheetView showGridLines="0" workbookViewId="0">
      <selection activeCell="C16" sqref="C16"/>
    </sheetView>
  </sheetViews>
  <sheetFormatPr defaultRowHeight="12.75" x14ac:dyDescent="0.2"/>
  <cols>
    <col min="1" max="1" width="12.7109375" customWidth="1"/>
    <col min="2" max="2" width="5" customWidth="1"/>
    <col min="3" max="5" width="2.85546875" customWidth="1"/>
    <col min="6" max="11" width="2.42578125" customWidth="1"/>
    <col min="12" max="18" width="2.85546875" customWidth="1"/>
    <col min="19" max="19" width="2.7109375" customWidth="1"/>
    <col min="20" max="21" width="3.140625" customWidth="1"/>
    <col min="22" max="31" width="2.85546875" customWidth="1"/>
    <col min="32" max="32" width="0.7109375" customWidth="1"/>
  </cols>
  <sheetData>
    <row r="1" spans="1:32" x14ac:dyDescent="0.2">
      <c r="AC1" s="21"/>
    </row>
    <row r="2" spans="1:32" x14ac:dyDescent="0.2">
      <c r="E2" s="6"/>
      <c r="F2" s="6"/>
      <c r="G2" s="6" t="s">
        <v>31</v>
      </c>
      <c r="H2" s="6"/>
      <c r="I2" s="6"/>
      <c r="J2" s="6"/>
      <c r="K2" s="6"/>
      <c r="L2" s="6"/>
      <c r="M2" s="6"/>
      <c r="N2" s="6"/>
      <c r="O2" s="6"/>
      <c r="P2" s="6"/>
      <c r="Q2" s="6"/>
      <c r="V2" s="1" t="s">
        <v>11</v>
      </c>
      <c r="W2" s="5">
        <v>38075</v>
      </c>
      <c r="X2" s="11"/>
      <c r="Y2" s="11"/>
      <c r="Z2" s="4"/>
      <c r="AC2" s="1" t="s">
        <v>27</v>
      </c>
      <c r="AD2" s="11" t="s">
        <v>28</v>
      </c>
      <c r="AE2" s="11"/>
    </row>
    <row r="3" spans="1:32" x14ac:dyDescent="0.2">
      <c r="E3" s="6"/>
      <c r="G3" s="6" t="s">
        <v>14</v>
      </c>
      <c r="H3" s="6"/>
      <c r="I3" s="6"/>
      <c r="J3" s="6"/>
      <c r="K3" s="6"/>
      <c r="L3" s="6"/>
      <c r="M3" s="6"/>
      <c r="N3" s="6"/>
      <c r="O3" s="6"/>
      <c r="P3" s="6"/>
      <c r="Q3" s="6"/>
      <c r="V3" s="1" t="s">
        <v>33</v>
      </c>
      <c r="W3" s="8">
        <v>22641</v>
      </c>
      <c r="X3" s="11"/>
      <c r="Y3" s="11"/>
      <c r="Z3" s="4"/>
      <c r="AC3" s="1" t="s">
        <v>9</v>
      </c>
      <c r="AD3" s="8" t="s">
        <v>34</v>
      </c>
      <c r="AE3" s="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t="s">
        <v>0</v>
      </c>
      <c r="V4" s="1" t="s">
        <v>10</v>
      </c>
      <c r="W4" s="8" t="s">
        <v>18</v>
      </c>
      <c r="X4" s="11"/>
      <c r="Y4" s="11"/>
      <c r="Z4" s="11"/>
      <c r="AA4" s="11"/>
      <c r="AB4" s="11"/>
      <c r="AC4" s="11"/>
      <c r="AD4" s="8"/>
      <c r="AE4" s="8"/>
      <c r="AF4" t="s">
        <v>0</v>
      </c>
    </row>
    <row r="5" spans="1:32" x14ac:dyDescent="0.2">
      <c r="D5" s="6"/>
      <c r="E5" s="6"/>
      <c r="F5" s="6"/>
      <c r="G5" s="6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t="s">
        <v>0</v>
      </c>
      <c r="V5" s="1" t="s">
        <v>12</v>
      </c>
      <c r="W5" s="8" t="s">
        <v>5</v>
      </c>
      <c r="X5" s="8"/>
      <c r="Y5" s="8"/>
      <c r="Z5" s="8"/>
      <c r="AA5" s="8"/>
      <c r="AB5" s="8"/>
      <c r="AC5" s="8"/>
      <c r="AD5" s="8"/>
      <c r="AE5" s="8"/>
    </row>
    <row r="6" spans="1:32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0"/>
      <c r="Z6" s="10"/>
      <c r="AA6" s="10"/>
      <c r="AB6" s="10"/>
      <c r="AC6" s="10"/>
      <c r="AD6" s="10"/>
      <c r="AE6" s="10"/>
    </row>
    <row r="7" spans="1:32" x14ac:dyDescent="0.2">
      <c r="A7" t="s">
        <v>1</v>
      </c>
      <c r="B7" s="16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2"/>
    </row>
    <row r="8" spans="1:32" ht="15.75" x14ac:dyDescent="0.2">
      <c r="B8" s="16"/>
      <c r="C8" s="13" t="s">
        <v>21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2"/>
    </row>
    <row r="9" spans="1:32" x14ac:dyDescent="0.2">
      <c r="B9" s="16"/>
      <c r="C9" s="32" t="s">
        <v>16</v>
      </c>
      <c r="D9" s="76"/>
      <c r="E9" s="76"/>
      <c r="F9" s="76"/>
      <c r="G9" s="76"/>
      <c r="H9" s="77"/>
      <c r="I9" s="30">
        <v>779.96</v>
      </c>
      <c r="J9" s="76"/>
      <c r="K9" s="76"/>
      <c r="L9" s="77"/>
      <c r="M9" s="28" t="s">
        <v>25</v>
      </c>
      <c r="N9" s="75"/>
      <c r="AF9" s="12"/>
    </row>
    <row r="10" spans="1:32" ht="15.75" x14ac:dyDescent="0.25">
      <c r="B10" s="16"/>
      <c r="C10" s="38" t="s">
        <v>26</v>
      </c>
      <c r="D10" s="79"/>
      <c r="E10" s="79"/>
      <c r="F10" s="79"/>
      <c r="G10" s="79"/>
      <c r="H10" s="80"/>
      <c r="I10" s="37">
        <v>25</v>
      </c>
      <c r="J10" s="79"/>
      <c r="K10" s="79"/>
      <c r="L10" s="80"/>
      <c r="M10" s="35" t="s">
        <v>25</v>
      </c>
      <c r="N10" s="78"/>
      <c r="Q10" s="7" t="str">
        <f>IF(O15&gt;20000,"NO FURTHER ANALYSIS IS REQUIRED","")</f>
        <v>NO FURTHER ANALYSIS IS REQUIRED</v>
      </c>
      <c r="AF10" s="12"/>
    </row>
    <row r="11" spans="1:32" x14ac:dyDescent="0.2">
      <c r="B11" s="16"/>
      <c r="C11" s="45" t="s">
        <v>29</v>
      </c>
      <c r="D11" s="82"/>
      <c r="E11" s="82"/>
      <c r="F11" s="82"/>
      <c r="G11" s="82"/>
      <c r="H11" s="83"/>
      <c r="I11" s="43">
        <v>5004</v>
      </c>
      <c r="J11" s="82"/>
      <c r="K11" s="82"/>
      <c r="L11" s="83"/>
      <c r="M11" s="41" t="s">
        <v>25</v>
      </c>
      <c r="N11" s="81"/>
      <c r="AF11" s="12"/>
    </row>
    <row r="12" spans="1:32" x14ac:dyDescent="0.2">
      <c r="B12" s="16"/>
      <c r="C12" s="51" t="s">
        <v>15</v>
      </c>
      <c r="D12" s="84"/>
      <c r="E12" s="84"/>
      <c r="F12" s="84"/>
      <c r="G12" s="84"/>
      <c r="H12" s="86"/>
      <c r="I12" s="49" t="s">
        <v>17</v>
      </c>
      <c r="J12" s="84"/>
      <c r="K12" s="84"/>
      <c r="L12" s="84"/>
      <c r="M12" s="84"/>
      <c r="N12" s="86"/>
      <c r="O12" s="49" t="s">
        <v>7</v>
      </c>
      <c r="P12" s="84"/>
      <c r="Q12" s="84"/>
      <c r="R12" s="84"/>
      <c r="S12" s="84"/>
      <c r="T12" s="86"/>
      <c r="U12" s="49" t="s">
        <v>35</v>
      </c>
      <c r="V12" s="84"/>
      <c r="W12" s="84"/>
      <c r="X12" s="84"/>
      <c r="Y12" s="86"/>
      <c r="Z12" s="48" t="s">
        <v>36</v>
      </c>
      <c r="AA12" s="84"/>
      <c r="AB12" s="84"/>
      <c r="AC12" s="84"/>
      <c r="AD12" s="84"/>
      <c r="AE12" s="85"/>
      <c r="AF12" s="12"/>
    </row>
    <row r="13" spans="1:32" x14ac:dyDescent="0.2">
      <c r="B13" s="16"/>
      <c r="C13" s="65" t="s">
        <v>4</v>
      </c>
      <c r="D13" s="88"/>
      <c r="E13" s="88"/>
      <c r="F13" s="88"/>
      <c r="G13" s="88"/>
      <c r="H13" s="90"/>
      <c r="I13" s="59" t="s">
        <v>6</v>
      </c>
      <c r="J13" s="88"/>
      <c r="K13" s="88"/>
      <c r="L13" s="88"/>
      <c r="M13" s="88"/>
      <c r="N13" s="90"/>
      <c r="O13" s="59" t="s">
        <v>13</v>
      </c>
      <c r="P13" s="88"/>
      <c r="Q13" s="88"/>
      <c r="R13" s="88"/>
      <c r="S13" s="88"/>
      <c r="T13" s="90"/>
      <c r="U13" s="59" t="s">
        <v>30</v>
      </c>
      <c r="V13" s="88"/>
      <c r="W13" s="88"/>
      <c r="X13" s="88"/>
      <c r="Y13" s="90"/>
      <c r="Z13" s="56" t="s">
        <v>3</v>
      </c>
      <c r="AA13" s="88"/>
      <c r="AB13" s="88"/>
      <c r="AC13" s="88"/>
      <c r="AD13" s="88"/>
      <c r="AE13" s="89"/>
      <c r="AF13" s="12"/>
    </row>
    <row r="14" spans="1:32" x14ac:dyDescent="0.2">
      <c r="B14" s="16"/>
      <c r="C14" s="94"/>
      <c r="D14" s="92"/>
      <c r="E14" s="92"/>
      <c r="F14" s="92"/>
      <c r="G14" s="92"/>
      <c r="H14" s="93"/>
      <c r="I14" s="91"/>
      <c r="J14" s="92"/>
      <c r="K14" s="92"/>
      <c r="L14" s="92"/>
      <c r="M14" s="92"/>
      <c r="N14" s="93"/>
      <c r="O14" s="91"/>
      <c r="P14" s="92"/>
      <c r="Q14" s="92"/>
      <c r="R14" s="92"/>
      <c r="S14" s="92"/>
      <c r="T14" s="93"/>
      <c r="U14" s="91"/>
      <c r="V14" s="92"/>
      <c r="W14" s="92"/>
      <c r="X14" s="92"/>
      <c r="Y14" s="93"/>
      <c r="Z14" s="67" t="s">
        <v>37</v>
      </c>
      <c r="AA14" s="92"/>
      <c r="AB14" s="92"/>
      <c r="AC14" s="92"/>
      <c r="AD14" s="92"/>
      <c r="AE14" s="95"/>
      <c r="AF14" s="12"/>
    </row>
    <row r="15" spans="1:32" x14ac:dyDescent="0.2">
      <c r="B15" s="16"/>
      <c r="C15" s="74">
        <v>869</v>
      </c>
      <c r="D15" s="96"/>
      <c r="E15" s="96"/>
      <c r="F15" s="96"/>
      <c r="G15" s="96"/>
      <c r="H15" s="98"/>
      <c r="I15" s="73">
        <f>SUM($I$9+$I$10)</f>
        <v>804.96</v>
      </c>
      <c r="J15" s="96"/>
      <c r="K15" s="96"/>
      <c r="L15" s="96"/>
      <c r="M15" s="96"/>
      <c r="N15" s="98"/>
      <c r="O15" s="73">
        <v>20001</v>
      </c>
      <c r="P15" s="96"/>
      <c r="Q15" s="96"/>
      <c r="R15" s="96"/>
      <c r="S15" s="96"/>
      <c r="T15" s="98"/>
      <c r="U15" s="71" t="str">
        <f>IF(O15&gt;20000,"N/A",IF(I11&gt;=3200,100,IF(I11=0,25,50)))</f>
        <v>N/A</v>
      </c>
      <c r="V15" s="96"/>
      <c r="W15" s="96"/>
      <c r="X15" s="96"/>
      <c r="Y15" s="98"/>
      <c r="Z15" s="70" t="str">
        <f>IF(O15&gt;20000,"N/A",SUM((O15/U15)+C15-I15))</f>
        <v>N/A</v>
      </c>
      <c r="AA15" s="96"/>
      <c r="AB15" s="96"/>
      <c r="AC15" s="96"/>
      <c r="AD15" s="96"/>
      <c r="AE15" s="97"/>
      <c r="AF15" s="12"/>
    </row>
    <row r="16" spans="1:32" x14ac:dyDescent="0.2">
      <c r="B16" s="16"/>
      <c r="C16" s="17" t="str">
        <f>IF(O15&gt;20000,"",IF(($Z15)&gt;=0,"Use note R119B (LDM V3)","Use Note R119A (LDM V3)"))</f>
        <v/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12"/>
    </row>
    <row r="17" spans="2:32" x14ac:dyDescent="0.2">
      <c r="B17" s="16"/>
      <c r="C17" s="54" t="s">
        <v>32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53" t="str">
        <f>IF(O15&gt;20000,"N/A",IF(($Z$15&gt;0),($I$10+$Z$15),$I$10))</f>
        <v>N/A</v>
      </c>
      <c r="S17" s="84"/>
      <c r="T17" s="52" t="s">
        <v>23</v>
      </c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12"/>
    </row>
    <row r="18" spans="2:32" x14ac:dyDescent="0.2">
      <c r="B18" s="1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2"/>
    </row>
    <row r="19" spans="2:32" x14ac:dyDescent="0.2">
      <c r="B19" s="16"/>
      <c r="AF19" s="12"/>
    </row>
    <row r="20" spans="2:32" x14ac:dyDescent="0.2">
      <c r="B20" s="16"/>
      <c r="AF20" s="12"/>
    </row>
    <row r="21" spans="2:32" x14ac:dyDescent="0.2">
      <c r="B21" s="16"/>
      <c r="AF21" s="12"/>
    </row>
    <row r="22" spans="2:32" x14ac:dyDescent="0.2">
      <c r="B22" s="16"/>
      <c r="AF22" s="12"/>
    </row>
    <row r="23" spans="2:32" x14ac:dyDescent="0.2">
      <c r="B23" s="16"/>
      <c r="AF23" s="12"/>
    </row>
    <row r="24" spans="2:32" x14ac:dyDescent="0.2">
      <c r="B24" s="16"/>
      <c r="AF24" s="12"/>
    </row>
    <row r="25" spans="2:32" x14ac:dyDescent="0.2">
      <c r="B25" s="16"/>
      <c r="AF25" s="12"/>
    </row>
    <row r="26" spans="2:32" x14ac:dyDescent="0.2">
      <c r="B26" s="16"/>
      <c r="AF26" s="12"/>
    </row>
    <row r="27" spans="2:32" x14ac:dyDescent="0.2">
      <c r="B27" s="16"/>
      <c r="AF27" s="12"/>
    </row>
    <row r="28" spans="2:32" x14ac:dyDescent="0.2">
      <c r="B28" s="16"/>
      <c r="AF28" s="12"/>
    </row>
    <row r="29" spans="2:32" x14ac:dyDescent="0.2">
      <c r="B29" s="16"/>
      <c r="AF29" s="12"/>
    </row>
    <row r="30" spans="2:32" x14ac:dyDescent="0.2">
      <c r="B30" s="16"/>
      <c r="AF30" s="12"/>
    </row>
    <row r="31" spans="2:32" x14ac:dyDescent="0.2">
      <c r="B31" s="16"/>
      <c r="AF31" s="12"/>
    </row>
    <row r="32" spans="2:32" x14ac:dyDescent="0.2">
      <c r="B32" s="16"/>
      <c r="AF32" s="12"/>
    </row>
    <row r="33" spans="2:32" x14ac:dyDescent="0.2">
      <c r="B33" s="16"/>
      <c r="AF33" s="12"/>
    </row>
    <row r="34" spans="2:32" ht="23.25" x14ac:dyDescent="0.2">
      <c r="B34" s="16"/>
      <c r="C34" s="23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2"/>
    </row>
    <row r="35" spans="2:32" x14ac:dyDescent="0.2">
      <c r="B35" s="16"/>
      <c r="AF35" s="12"/>
    </row>
    <row r="36" spans="2:32" x14ac:dyDescent="0.2">
      <c r="B36" s="16"/>
      <c r="AF36" s="12"/>
    </row>
    <row r="37" spans="2:32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9"/>
    </row>
    <row r="49" spans="1:5" x14ac:dyDescent="0.2">
      <c r="E49" s="1"/>
    </row>
    <row r="50" spans="1:5" x14ac:dyDescent="0.2">
      <c r="E50" s="1"/>
    </row>
    <row r="51" spans="1:5" x14ac:dyDescent="0.2">
      <c r="E51" s="1"/>
    </row>
    <row r="52" spans="1:5" x14ac:dyDescent="0.2">
      <c r="A52" t="s">
        <v>2</v>
      </c>
    </row>
  </sheetData>
  <mergeCells count="28">
    <mergeCell ref="T17:AE17"/>
    <mergeCell ref="R17:S17"/>
    <mergeCell ref="C17:Q17"/>
    <mergeCell ref="Z13:AE13"/>
    <mergeCell ref="U13:Y14"/>
    <mergeCell ref="O13:T14"/>
    <mergeCell ref="I13:N14"/>
    <mergeCell ref="C13:H14"/>
    <mergeCell ref="Z14:AE14"/>
    <mergeCell ref="Z15:AE15"/>
    <mergeCell ref="U15:Y15"/>
    <mergeCell ref="O15:T15"/>
    <mergeCell ref="I15:N15"/>
    <mergeCell ref="C15:H15"/>
    <mergeCell ref="M11:N11"/>
    <mergeCell ref="I11:L11"/>
    <mergeCell ref="C11:H11"/>
    <mergeCell ref="Z12:AE12"/>
    <mergeCell ref="U12:Y12"/>
    <mergeCell ref="O12:T12"/>
    <mergeCell ref="I12:N12"/>
    <mergeCell ref="C12:H12"/>
    <mergeCell ref="M9:N9"/>
    <mergeCell ref="I9:L9"/>
    <mergeCell ref="C9:H9"/>
    <mergeCell ref="M10:N10"/>
    <mergeCell ref="I10:L10"/>
    <mergeCell ref="C10:H10"/>
  </mergeCells>
  <printOptions horizontalCentered="1"/>
  <pageMargins left="0.75" right="0.75" top="1" bottom="1" header="0.5" footer="0.5"/>
  <headerFooter>
    <oddFooter>&amp;L&amp;"Arial"&amp;10&amp; @ &amp; pg.&amp;P/&amp;N</oddFooter>
  </headerFooter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52"/>
  <sheetViews>
    <sheetView showGridLines="0" topLeftCell="A3" workbookViewId="0">
      <selection activeCell="C18" sqref="C18"/>
    </sheetView>
  </sheetViews>
  <sheetFormatPr defaultRowHeight="12.75" x14ac:dyDescent="0.2"/>
  <cols>
    <col min="1" max="1" width="12.7109375" customWidth="1"/>
    <col min="2" max="2" width="5" customWidth="1"/>
    <col min="3" max="5" width="2.85546875" customWidth="1"/>
    <col min="6" max="11" width="2.42578125" customWidth="1"/>
    <col min="12" max="18" width="2.85546875" customWidth="1"/>
    <col min="19" max="20" width="2.7109375" customWidth="1"/>
    <col min="21" max="21" width="3.140625" customWidth="1"/>
    <col min="22" max="31" width="2.85546875" customWidth="1"/>
    <col min="32" max="32" width="0.7109375" customWidth="1"/>
  </cols>
  <sheetData>
    <row r="1" spans="1:32" x14ac:dyDescent="0.2">
      <c r="AC1" s="21"/>
    </row>
    <row r="2" spans="1:32" x14ac:dyDescent="0.2">
      <c r="E2" s="6"/>
      <c r="F2" s="6"/>
      <c r="G2" s="6" t="s">
        <v>31</v>
      </c>
      <c r="H2" s="6"/>
      <c r="I2" s="6"/>
      <c r="J2" s="6"/>
      <c r="K2" s="6"/>
      <c r="L2" s="6"/>
      <c r="M2" s="6"/>
      <c r="N2" s="6"/>
      <c r="O2" s="6"/>
      <c r="P2" s="6"/>
      <c r="Q2" s="6"/>
      <c r="V2" s="1" t="s">
        <v>11</v>
      </c>
      <c r="W2" s="5">
        <v>38075</v>
      </c>
      <c r="X2" s="11"/>
      <c r="Y2" s="11"/>
      <c r="Z2" s="4"/>
      <c r="AC2" s="1" t="s">
        <v>27</v>
      </c>
      <c r="AD2" s="11" t="s">
        <v>28</v>
      </c>
      <c r="AE2" s="11"/>
    </row>
    <row r="3" spans="1:32" x14ac:dyDescent="0.2">
      <c r="E3" s="6"/>
      <c r="G3" s="6" t="s">
        <v>14</v>
      </c>
      <c r="H3" s="6"/>
      <c r="I3" s="6"/>
      <c r="J3" s="6"/>
      <c r="K3" s="6"/>
      <c r="L3" s="6"/>
      <c r="M3" s="6"/>
      <c r="N3" s="6"/>
      <c r="O3" s="6"/>
      <c r="P3" s="6"/>
      <c r="Q3" s="6"/>
      <c r="V3" s="1" t="s">
        <v>33</v>
      </c>
      <c r="W3" s="8">
        <v>22641</v>
      </c>
      <c r="X3" s="11"/>
      <c r="Y3" s="11"/>
      <c r="Z3" s="4"/>
      <c r="AC3" s="1" t="s">
        <v>9</v>
      </c>
      <c r="AD3" s="8" t="s">
        <v>34</v>
      </c>
      <c r="AE3" s="8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t="s">
        <v>0</v>
      </c>
      <c r="V4" s="1" t="s">
        <v>10</v>
      </c>
      <c r="W4" s="8" t="s">
        <v>18</v>
      </c>
      <c r="X4" s="11"/>
      <c r="Y4" s="11"/>
      <c r="Z4" s="11"/>
      <c r="AA4" s="11"/>
      <c r="AB4" s="11"/>
      <c r="AC4" s="11"/>
      <c r="AD4" s="8"/>
      <c r="AE4" s="8"/>
      <c r="AF4" t="s">
        <v>0</v>
      </c>
    </row>
    <row r="5" spans="1:32" x14ac:dyDescent="0.2">
      <c r="D5" s="6"/>
      <c r="E5" s="6"/>
      <c r="F5" s="6"/>
      <c r="G5" s="6" t="s">
        <v>8</v>
      </c>
      <c r="H5" s="6"/>
      <c r="I5" s="6"/>
      <c r="J5" s="6"/>
      <c r="K5" s="6"/>
      <c r="L5" s="6"/>
      <c r="M5" s="6"/>
      <c r="N5" s="6"/>
      <c r="O5" s="6"/>
      <c r="P5" s="6"/>
      <c r="Q5" s="6"/>
      <c r="R5" t="s">
        <v>0</v>
      </c>
      <c r="V5" s="1" t="s">
        <v>12</v>
      </c>
      <c r="W5" s="8" t="s">
        <v>5</v>
      </c>
      <c r="X5" s="8"/>
      <c r="Y5" s="8"/>
      <c r="Z5" s="8"/>
      <c r="AA5" s="8"/>
      <c r="AB5" s="8"/>
      <c r="AC5" s="8"/>
      <c r="AD5" s="8"/>
      <c r="AE5" s="8"/>
    </row>
    <row r="6" spans="1:32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0"/>
      <c r="Z6" s="10"/>
      <c r="AA6" s="10"/>
      <c r="AB6" s="10"/>
      <c r="AC6" s="10"/>
      <c r="AD6" s="10"/>
      <c r="AE6" s="10"/>
    </row>
    <row r="7" spans="1:32" x14ac:dyDescent="0.2">
      <c r="A7" t="s">
        <v>1</v>
      </c>
      <c r="B7" s="16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2"/>
    </row>
    <row r="8" spans="1:32" ht="15.75" x14ac:dyDescent="0.2">
      <c r="B8" s="16"/>
      <c r="C8" s="13" t="s">
        <v>22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5"/>
      <c r="AF8" s="12"/>
    </row>
    <row r="9" spans="1:32" x14ac:dyDescent="0.2">
      <c r="B9" s="16"/>
      <c r="C9" s="32" t="s">
        <v>16</v>
      </c>
      <c r="D9" s="76"/>
      <c r="E9" s="76"/>
      <c r="F9" s="76"/>
      <c r="G9" s="76"/>
      <c r="H9" s="77"/>
      <c r="I9" s="30">
        <v>774.89</v>
      </c>
      <c r="J9" s="76"/>
      <c r="K9" s="76"/>
      <c r="L9" s="77"/>
      <c r="M9" s="28" t="s">
        <v>25</v>
      </c>
      <c r="N9" s="75"/>
      <c r="AF9" s="12"/>
    </row>
    <row r="10" spans="1:32" ht="15.75" x14ac:dyDescent="0.25">
      <c r="B10" s="16"/>
      <c r="C10" s="38" t="s">
        <v>26</v>
      </c>
      <c r="D10" s="79"/>
      <c r="E10" s="79"/>
      <c r="F10" s="79"/>
      <c r="G10" s="79"/>
      <c r="H10" s="80"/>
      <c r="I10" s="37">
        <v>25</v>
      </c>
      <c r="J10" s="79"/>
      <c r="K10" s="79"/>
      <c r="L10" s="80"/>
      <c r="M10" s="35" t="s">
        <v>25</v>
      </c>
      <c r="N10" s="78"/>
      <c r="Q10" s="7" t="str">
        <f>IF(O15&gt;20000,"NO FURTHER ANALYSIS IS REQUIRED","")</f>
        <v>NO FURTHER ANALYSIS IS REQUIRED</v>
      </c>
      <c r="AF10" s="12"/>
    </row>
    <row r="11" spans="1:32" x14ac:dyDescent="0.2">
      <c r="B11" s="16"/>
      <c r="C11" s="45" t="s">
        <v>29</v>
      </c>
      <c r="D11" s="82"/>
      <c r="E11" s="82"/>
      <c r="F11" s="82"/>
      <c r="G11" s="82"/>
      <c r="H11" s="83"/>
      <c r="I11" s="43">
        <v>5004</v>
      </c>
      <c r="J11" s="82"/>
      <c r="K11" s="82"/>
      <c r="L11" s="83"/>
      <c r="M11" s="41" t="s">
        <v>25</v>
      </c>
      <c r="N11" s="81"/>
      <c r="AF11" s="12"/>
    </row>
    <row r="12" spans="1:32" x14ac:dyDescent="0.2">
      <c r="B12" s="16"/>
      <c r="C12" s="51" t="s">
        <v>15</v>
      </c>
      <c r="D12" s="84"/>
      <c r="E12" s="84"/>
      <c r="F12" s="84"/>
      <c r="G12" s="84"/>
      <c r="H12" s="86"/>
      <c r="I12" s="49" t="s">
        <v>17</v>
      </c>
      <c r="J12" s="84"/>
      <c r="K12" s="84"/>
      <c r="L12" s="84"/>
      <c r="M12" s="84"/>
      <c r="N12" s="86"/>
      <c r="O12" s="49" t="s">
        <v>7</v>
      </c>
      <c r="P12" s="84"/>
      <c r="Q12" s="84"/>
      <c r="R12" s="84"/>
      <c r="S12" s="84"/>
      <c r="T12" s="86"/>
      <c r="U12" s="49" t="s">
        <v>35</v>
      </c>
      <c r="V12" s="84"/>
      <c r="W12" s="84"/>
      <c r="X12" s="84"/>
      <c r="Y12" s="86"/>
      <c r="Z12" s="48" t="s">
        <v>36</v>
      </c>
      <c r="AA12" s="84"/>
      <c r="AB12" s="84"/>
      <c r="AC12" s="84"/>
      <c r="AD12" s="84"/>
      <c r="AE12" s="85"/>
      <c r="AF12" s="12"/>
    </row>
    <row r="13" spans="1:32" x14ac:dyDescent="0.2">
      <c r="B13" s="16"/>
      <c r="C13" s="65" t="s">
        <v>4</v>
      </c>
      <c r="D13" s="88"/>
      <c r="E13" s="88"/>
      <c r="F13" s="88"/>
      <c r="G13" s="88"/>
      <c r="H13" s="90"/>
      <c r="I13" s="59" t="s">
        <v>6</v>
      </c>
      <c r="J13" s="88"/>
      <c r="K13" s="88"/>
      <c r="L13" s="88"/>
      <c r="M13" s="88"/>
      <c r="N13" s="90"/>
      <c r="O13" s="59" t="s">
        <v>13</v>
      </c>
      <c r="P13" s="88"/>
      <c r="Q13" s="88"/>
      <c r="R13" s="88"/>
      <c r="S13" s="88"/>
      <c r="T13" s="90"/>
      <c r="U13" s="59" t="s">
        <v>30</v>
      </c>
      <c r="V13" s="88"/>
      <c r="W13" s="88"/>
      <c r="X13" s="88"/>
      <c r="Y13" s="90"/>
      <c r="Z13" s="56" t="s">
        <v>3</v>
      </c>
      <c r="AA13" s="88"/>
      <c r="AB13" s="88"/>
      <c r="AC13" s="88"/>
      <c r="AD13" s="88"/>
      <c r="AE13" s="89"/>
      <c r="AF13" s="12"/>
    </row>
    <row r="14" spans="1:32" x14ac:dyDescent="0.2">
      <c r="B14" s="16"/>
      <c r="C14" s="94"/>
      <c r="D14" s="92"/>
      <c r="E14" s="92"/>
      <c r="F14" s="92"/>
      <c r="G14" s="92"/>
      <c r="H14" s="93"/>
      <c r="I14" s="91"/>
      <c r="J14" s="92"/>
      <c r="K14" s="92"/>
      <c r="L14" s="92"/>
      <c r="M14" s="92"/>
      <c r="N14" s="93"/>
      <c r="O14" s="91"/>
      <c r="P14" s="92"/>
      <c r="Q14" s="92"/>
      <c r="R14" s="92"/>
      <c r="S14" s="92"/>
      <c r="T14" s="93"/>
      <c r="U14" s="91"/>
      <c r="V14" s="92"/>
      <c r="W14" s="92"/>
      <c r="X14" s="92"/>
      <c r="Y14" s="93"/>
      <c r="Z14" s="67" t="s">
        <v>37</v>
      </c>
      <c r="AA14" s="92"/>
      <c r="AB14" s="92"/>
      <c r="AC14" s="92"/>
      <c r="AD14" s="92"/>
      <c r="AE14" s="95"/>
      <c r="AF14" s="12"/>
    </row>
    <row r="15" spans="1:32" x14ac:dyDescent="0.2">
      <c r="B15" s="16"/>
      <c r="C15" s="74">
        <v>869</v>
      </c>
      <c r="D15" s="96"/>
      <c r="E15" s="96"/>
      <c r="F15" s="96"/>
      <c r="G15" s="96"/>
      <c r="H15" s="98"/>
      <c r="I15" s="73">
        <f>SUM($I$9+$I$10)</f>
        <v>799.89</v>
      </c>
      <c r="J15" s="96"/>
      <c r="K15" s="96"/>
      <c r="L15" s="96"/>
      <c r="M15" s="96"/>
      <c r="N15" s="98"/>
      <c r="O15" s="73">
        <v>20001</v>
      </c>
      <c r="P15" s="96"/>
      <c r="Q15" s="96"/>
      <c r="R15" s="96"/>
      <c r="S15" s="96"/>
      <c r="T15" s="98"/>
      <c r="U15" s="71" t="str">
        <f>IF(O15&gt;20000,"N/A",IF(I11&gt;=3200,100,IF(I11=0,25,50)))</f>
        <v>N/A</v>
      </c>
      <c r="V15" s="96"/>
      <c r="W15" s="96"/>
      <c r="X15" s="96"/>
      <c r="Y15" s="98"/>
      <c r="Z15" s="70" t="str">
        <f>IF(O15&gt;20000,"N/A",SUM((O15/U15)+C15-I15))</f>
        <v>N/A</v>
      </c>
      <c r="AA15" s="96"/>
      <c r="AB15" s="96"/>
      <c r="AC15" s="96"/>
      <c r="AD15" s="96"/>
      <c r="AE15" s="97"/>
      <c r="AF15" s="12"/>
    </row>
    <row r="16" spans="1:32" x14ac:dyDescent="0.2">
      <c r="B16" s="16"/>
      <c r="C16" s="17" t="str">
        <f>IF(O15&gt;20000,"",IF(($Z15)&gt;=0,"Use note R119B (LDM V3)","Use Note R119A (LDM V3)"))</f>
        <v/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12"/>
    </row>
    <row r="17" spans="2:32" x14ac:dyDescent="0.2">
      <c r="B17" s="16"/>
      <c r="C17" s="54" t="s">
        <v>32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53" t="str">
        <f>IF(O15&gt;20000,"N/A",IF(($Z$15&gt;0),($I$10+$Z$15),$I$10))</f>
        <v>N/A</v>
      </c>
      <c r="S17" s="84"/>
      <c r="T17" s="52" t="s">
        <v>23</v>
      </c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12"/>
    </row>
    <row r="18" spans="2:32" x14ac:dyDescent="0.2">
      <c r="B18" s="16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12"/>
    </row>
    <row r="19" spans="2:32" x14ac:dyDescent="0.2">
      <c r="B19" s="16"/>
      <c r="AF19" s="12"/>
    </row>
    <row r="20" spans="2:32" x14ac:dyDescent="0.2">
      <c r="B20" s="16"/>
      <c r="AF20" s="12"/>
    </row>
    <row r="21" spans="2:32" x14ac:dyDescent="0.2">
      <c r="B21" s="16"/>
      <c r="AF21" s="12"/>
    </row>
    <row r="22" spans="2:32" x14ac:dyDescent="0.2">
      <c r="B22" s="16"/>
      <c r="AF22" s="12"/>
    </row>
    <row r="23" spans="2:32" x14ac:dyDescent="0.2">
      <c r="B23" s="16"/>
      <c r="AF23" s="12"/>
    </row>
    <row r="24" spans="2:32" x14ac:dyDescent="0.2">
      <c r="B24" s="16"/>
      <c r="AF24" s="12"/>
    </row>
    <row r="25" spans="2:32" x14ac:dyDescent="0.2">
      <c r="B25" s="16"/>
      <c r="AF25" s="12"/>
    </row>
    <row r="26" spans="2:32" x14ac:dyDescent="0.2">
      <c r="B26" s="16"/>
      <c r="AF26" s="12"/>
    </row>
    <row r="27" spans="2:32" x14ac:dyDescent="0.2">
      <c r="B27" s="16"/>
      <c r="AF27" s="12"/>
    </row>
    <row r="28" spans="2:32" x14ac:dyDescent="0.2">
      <c r="B28" s="16"/>
      <c r="AF28" s="12"/>
    </row>
    <row r="29" spans="2:32" x14ac:dyDescent="0.2">
      <c r="B29" s="16"/>
      <c r="AF29" s="12"/>
    </row>
    <row r="30" spans="2:32" x14ac:dyDescent="0.2">
      <c r="B30" s="16"/>
      <c r="AF30" s="12"/>
    </row>
    <row r="31" spans="2:32" x14ac:dyDescent="0.2">
      <c r="B31" s="16"/>
      <c r="AF31" s="12"/>
    </row>
    <row r="32" spans="2:32" x14ac:dyDescent="0.2">
      <c r="B32" s="16"/>
      <c r="AF32" s="12"/>
    </row>
    <row r="33" spans="2:32" x14ac:dyDescent="0.2">
      <c r="B33" s="16"/>
      <c r="AF33" s="12"/>
    </row>
    <row r="34" spans="2:32" ht="23.25" x14ac:dyDescent="0.2">
      <c r="B34" s="16"/>
      <c r="C34" s="23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2"/>
    </row>
    <row r="35" spans="2:32" x14ac:dyDescent="0.2">
      <c r="B35" s="16"/>
      <c r="AF35" s="12"/>
    </row>
    <row r="36" spans="2:32" x14ac:dyDescent="0.2">
      <c r="B36" s="16"/>
      <c r="AF36" s="12"/>
    </row>
    <row r="37" spans="2:32" x14ac:dyDescent="0.2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9"/>
    </row>
    <row r="49" spans="1:5" x14ac:dyDescent="0.2">
      <c r="E49" s="1"/>
    </row>
    <row r="50" spans="1:5" x14ac:dyDescent="0.2">
      <c r="E50" s="1"/>
    </row>
    <row r="51" spans="1:5" x14ac:dyDescent="0.2">
      <c r="E51" s="1"/>
    </row>
    <row r="52" spans="1:5" x14ac:dyDescent="0.2">
      <c r="A52" t="s">
        <v>2</v>
      </c>
    </row>
  </sheetData>
  <mergeCells count="28">
    <mergeCell ref="T17:AE17"/>
    <mergeCell ref="R17:S17"/>
    <mergeCell ref="C17:Q17"/>
    <mergeCell ref="Z13:AE13"/>
    <mergeCell ref="U13:Y14"/>
    <mergeCell ref="O13:T14"/>
    <mergeCell ref="I13:N14"/>
    <mergeCell ref="C13:H14"/>
    <mergeCell ref="Z14:AE14"/>
    <mergeCell ref="Z15:AE15"/>
    <mergeCell ref="U15:Y15"/>
    <mergeCell ref="O15:T15"/>
    <mergeCell ref="I15:N15"/>
    <mergeCell ref="C15:H15"/>
    <mergeCell ref="M11:N11"/>
    <mergeCell ref="I11:L11"/>
    <mergeCell ref="C11:H11"/>
    <mergeCell ref="Z12:AE12"/>
    <mergeCell ref="U12:Y12"/>
    <mergeCell ref="O12:T12"/>
    <mergeCell ref="I12:N12"/>
    <mergeCell ref="C12:H12"/>
    <mergeCell ref="M9:N9"/>
    <mergeCell ref="I9:L9"/>
    <mergeCell ref="C9:H9"/>
    <mergeCell ref="M10:N10"/>
    <mergeCell ref="I10:L10"/>
    <mergeCell ref="C10:H10"/>
  </mergeCells>
  <printOptions horizontalCentered="1"/>
  <pageMargins left="0.75" right="0.75" top="1" bottom="1" header="0.5" footer="0.5"/>
  <headerFooter>
    <oddFooter>&amp;L&amp;"Arial"&amp;10&amp; @ &amp; pg.&amp;P/&amp;N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Airport 1</vt:lpstr>
      <vt:lpstr>Airport 2</vt:lpstr>
      <vt:lpstr>Airport 3</vt:lpstr>
      <vt:lpstr>Airport 4</vt:lpstr>
      <vt:lpstr>Airport 5</vt:lpstr>
      <vt:lpstr>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Morgan</dc:creator>
  <cp:lastModifiedBy>Christopher Shonk</cp:lastModifiedBy>
  <dcterms:created xsi:type="dcterms:W3CDTF">2010-06-10T16:25:36Z</dcterms:created>
  <dcterms:modified xsi:type="dcterms:W3CDTF">2022-08-16T19:38:04Z</dcterms:modified>
</cp:coreProperties>
</file>